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ESTIVAL FASE 2 2021\"/>
    </mc:Choice>
  </mc:AlternateContent>
  <bookViews>
    <workbookView xWindow="-108" yWindow="-108" windowWidth="19416" windowHeight="10416" tabRatio="842" firstSheet="2" activeTab="21"/>
  </bookViews>
  <sheets>
    <sheet name="TAPA" sheetId="27" r:id="rId1"/>
    <sheet name="Operador UN222" sheetId="26" r:id="rId2"/>
    <sheet name="D B-I" sheetId="28" r:id="rId3"/>
    <sheet name="D B-R" sheetId="29" r:id="rId4"/>
    <sheet name="D D-I" sheetId="30" r:id="rId5"/>
    <sheet name="D D-R" sheetId="31" r:id="rId6"/>
    <sheet name="D E-I" sheetId="32" r:id="rId7"/>
    <sheet name="D E-R" sheetId="33" r:id="rId8"/>
    <sheet name="D M-I" sheetId="34" r:id="rId9"/>
    <sheet name="D M-R" sheetId="35" r:id="rId10"/>
    <sheet name="D X-I" sheetId="36" r:id="rId11"/>
    <sheet name="D X-R" sheetId="37" r:id="rId12"/>
    <sheet name="B-I" sheetId="13" r:id="rId13"/>
    <sheet name="B-R" sheetId="12" r:id="rId14"/>
    <sheet name="D-I" sheetId="11" r:id="rId15"/>
    <sheet name="D-R" sheetId="10" r:id="rId16"/>
    <sheet name="E-I" sheetId="9" r:id="rId17"/>
    <sheet name="E-R" sheetId="8" r:id="rId18"/>
    <sheet name="M-I" sheetId="7" r:id="rId19"/>
    <sheet name="M-R" sheetId="6" r:id="rId20"/>
    <sheet name="X-I" sheetId="3" r:id="rId21"/>
    <sheet name="X-R" sheetId="2" r:id="rId22"/>
  </sheets>
  <definedNames>
    <definedName name="_xlnm.Print_Area" localSheetId="12">'B-I'!$B$2:$I$37</definedName>
    <definedName name="_xlnm.Print_Area" localSheetId="13">'B-R'!$B$2:$I$37</definedName>
    <definedName name="_xlnm.Print_Area" localSheetId="2">'D B-I'!$B$2:$I$36</definedName>
    <definedName name="_xlnm.Print_Area" localSheetId="3">'D B-R'!$B$2:$I$33</definedName>
    <definedName name="_xlnm.Print_Area" localSheetId="4">'D D-I'!$B$2:$I$29</definedName>
    <definedName name="_xlnm.Print_Area" localSheetId="5">'D D-R'!$B$2:$I$29</definedName>
    <definedName name="_xlnm.Print_Area" localSheetId="6">'D E-I'!$B$2:$I$38</definedName>
    <definedName name="_xlnm.Print_Area" localSheetId="7">'D E-R'!$B$2:$I$32</definedName>
    <definedName name="_xlnm.Print_Area" localSheetId="8">'D M-I'!$B$2:$I$38</definedName>
    <definedName name="_xlnm.Print_Area" localSheetId="9">'D M-R'!$B$2:$I$37</definedName>
    <definedName name="_xlnm.Print_Area" localSheetId="10">'D X-I'!$B$2:$I$38</definedName>
    <definedName name="_xlnm.Print_Area" localSheetId="11">'D X-R'!$B$2:$I$39</definedName>
    <definedName name="_xlnm.Print_Area" localSheetId="14">'D-I'!$B$2:$I$37</definedName>
    <definedName name="_xlnm.Print_Area" localSheetId="15">'D-R'!$B$2:$I$37</definedName>
    <definedName name="_xlnm.Print_Area" localSheetId="16">'E-I'!$B$2:$I$37</definedName>
    <definedName name="_xlnm.Print_Area" localSheetId="17">'E-R'!$B$2:$I$37</definedName>
    <definedName name="_xlnm.Print_Area" localSheetId="18">'M-I'!$B$2:$I$37</definedName>
    <definedName name="_xlnm.Print_Area" localSheetId="19">'M-R'!$B$2:$I$37</definedName>
    <definedName name="_xlnm.Print_Area" localSheetId="1">'Operador UN222'!$B$2:$J$42</definedName>
    <definedName name="_xlnm.Print_Area" localSheetId="0">TAPA!$A$1:$K$19</definedName>
    <definedName name="_xlnm.Print_Area" localSheetId="20">'X-I'!$B$2:$I$37</definedName>
    <definedName name="_xlnm.Print_Area" localSheetId="21">'X-R'!$B$2:$I$37</definedName>
    <definedName name="_xlnm.Print_Titles" localSheetId="1">'Operador UN222'!$31:$31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2" l="1"/>
  <c r="F7" i="3"/>
  <c r="F7" i="6"/>
  <c r="F7" i="7"/>
  <c r="F7" i="10"/>
  <c r="F7" i="11"/>
  <c r="F7" i="8"/>
  <c r="F7" i="9"/>
  <c r="F7" i="12"/>
  <c r="F7" i="13"/>
  <c r="I8" i="26"/>
  <c r="I11" i="26" l="1"/>
  <c r="D8" i="26"/>
  <c r="E37" i="13" l="1"/>
  <c r="G37" i="13"/>
  <c r="I37" i="13"/>
  <c r="D8" i="37" l="1"/>
  <c r="D7" i="37"/>
  <c r="D8" i="36"/>
  <c r="D7" i="36"/>
  <c r="D8" i="35"/>
  <c r="D7" i="35"/>
  <c r="D8" i="34"/>
  <c r="D7" i="34"/>
  <c r="D8" i="33"/>
  <c r="D7" i="33"/>
  <c r="D8" i="32"/>
  <c r="D7" i="32"/>
  <c r="D8" i="31"/>
  <c r="D7" i="31"/>
  <c r="D8" i="30"/>
  <c r="D7" i="30"/>
  <c r="D8" i="29"/>
  <c r="D7" i="29"/>
  <c r="D8" i="28"/>
  <c r="D7" i="28"/>
  <c r="D14" i="26" l="1"/>
  <c r="D13" i="26"/>
  <c r="E5" i="37" l="1"/>
  <c r="D5" i="37"/>
  <c r="C5" i="37"/>
  <c r="B5" i="37"/>
  <c r="E5" i="36"/>
  <c r="D5" i="36"/>
  <c r="C5" i="36"/>
  <c r="B5" i="36"/>
  <c r="E5" i="35"/>
  <c r="D5" i="35"/>
  <c r="C5" i="35"/>
  <c r="B5" i="35"/>
  <c r="E5" i="34"/>
  <c r="D5" i="34"/>
  <c r="C5" i="34"/>
  <c r="B5" i="34"/>
  <c r="E5" i="33"/>
  <c r="D5" i="33"/>
  <c r="C5" i="33"/>
  <c r="B5" i="33"/>
  <c r="E5" i="32"/>
  <c r="D5" i="32"/>
  <c r="C5" i="32"/>
  <c r="B5" i="32"/>
  <c r="E5" i="31"/>
  <c r="D5" i="31"/>
  <c r="C5" i="31"/>
  <c r="B5" i="31"/>
  <c r="E5" i="30"/>
  <c r="D5" i="30"/>
  <c r="C5" i="30"/>
  <c r="B5" i="30"/>
  <c r="E5" i="29"/>
  <c r="D5" i="29"/>
  <c r="C5" i="29"/>
  <c r="B5" i="29"/>
  <c r="E5" i="28"/>
  <c r="D5" i="28"/>
  <c r="C5" i="28"/>
  <c r="B5" i="28"/>
  <c r="B2" i="37" l="1"/>
  <c r="B2" i="36"/>
  <c r="B2" i="35"/>
  <c r="B2" i="34"/>
  <c r="B2" i="33"/>
  <c r="B2" i="32"/>
  <c r="B2" i="31"/>
  <c r="B2" i="30"/>
  <c r="B2" i="29"/>
  <c r="B2" i="28"/>
  <c r="E7" i="2" l="1"/>
  <c r="D7" i="2"/>
  <c r="C7" i="2"/>
  <c r="B7" i="2"/>
  <c r="E7" i="3"/>
  <c r="D7" i="3"/>
  <c r="C7" i="3"/>
  <c r="B7" i="3"/>
  <c r="E7" i="6"/>
  <c r="D7" i="6"/>
  <c r="C7" i="6"/>
  <c r="B7" i="6"/>
  <c r="E7" i="7"/>
  <c r="D7" i="7"/>
  <c r="C7" i="7"/>
  <c r="B7" i="7"/>
  <c r="E7" i="8"/>
  <c r="D7" i="8"/>
  <c r="C7" i="8"/>
  <c r="B7" i="8"/>
  <c r="E7" i="9"/>
  <c r="D7" i="9"/>
  <c r="C7" i="9"/>
  <c r="B7" i="9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B4" i="27" l="1"/>
  <c r="C4" i="26"/>
  <c r="B2" i="13"/>
  <c r="I37" i="12"/>
  <c r="G37" i="12"/>
  <c r="E37" i="12"/>
  <c r="B2" i="12"/>
  <c r="I37" i="11"/>
  <c r="G37" i="11"/>
  <c r="E37" i="11"/>
  <c r="B2" i="11"/>
  <c r="I37" i="10"/>
  <c r="G37" i="10"/>
  <c r="E37" i="10"/>
  <c r="B2" i="10"/>
  <c r="I37" i="9"/>
  <c r="G37" i="9"/>
  <c r="E37" i="9"/>
  <c r="B2" i="9"/>
  <c r="I37" i="8"/>
  <c r="G37" i="8"/>
  <c r="E37" i="8"/>
  <c r="B2" i="8"/>
  <c r="I37" i="7"/>
  <c r="G37" i="7"/>
  <c r="E37" i="7"/>
  <c r="B2" i="7"/>
  <c r="I37" i="6"/>
  <c r="G37" i="6"/>
  <c r="E37" i="6"/>
  <c r="B2" i="6"/>
  <c r="I37" i="3"/>
  <c r="G37" i="3"/>
  <c r="E37" i="3"/>
  <c r="B2" i="3"/>
  <c r="I37" i="2"/>
  <c r="G37" i="2"/>
  <c r="E37" i="2"/>
  <c r="B2" i="2"/>
</calcChain>
</file>

<file path=xl/sharedStrings.xml><?xml version="1.0" encoding="utf-8"?>
<sst xmlns="http://schemas.openxmlformats.org/spreadsheetml/2006/main" count="1403" uniqueCount="187">
  <si>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</si>
  <si>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</si>
  <si>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</si>
  <si>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</si>
  <si>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</si>
  <si>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</si>
  <si>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</si>
  <si>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</si>
  <si>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</si>
  <si>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</si>
  <si>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</si>
  <si>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</si>
  <si>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</si>
  <si>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</si>
  <si>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</si>
  <si>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</si>
  <si>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</si>
  <si>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</si>
  <si>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</si>
  <si>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</si>
  <si>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</si>
  <si>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</si>
  <si>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</si>
  <si>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</si>
  <si>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</si>
  <si>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</si>
  <si>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</si>
  <si>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</si>
  <si>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</si>
  <si>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</si>
  <si>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</si>
  <si>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</si>
  <si>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</si>
  <si>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</si>
  <si>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</si>
  <si>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</si>
  <si>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</si>
  <si>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</si>
  <si>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</si>
  <si>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</si>
  <si>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Calle Jose Lira</t>
  </si>
  <si>
    <t>Ruta 21</t>
  </si>
  <si>
    <t>Ida</t>
  </si>
  <si>
    <t>Ojo de Opache</t>
  </si>
  <si>
    <t>Parque El Loa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</si>
  <si>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</si>
  <si>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</si>
  <si>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</si>
  <si>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</si>
  <si>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</si>
  <si>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</si>
  <si>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</si>
  <si>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</si>
  <si>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</si>
  <si>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</si>
  <si>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</si>
  <si>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</si>
  <si>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</si>
  <si>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</si>
  <si>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</si>
  <si>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</si>
  <si>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</si>
  <si>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</si>
  <si>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</si>
  <si>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</si>
  <si>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</si>
  <si>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</si>
  <si>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</si>
  <si>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</si>
  <si>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</si>
  <si>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</si>
  <si>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Calama</t>
  </si>
  <si>
    <t>NO</t>
  </si>
  <si>
    <t>SI</t>
  </si>
  <si>
    <t>Realizado por</t>
  </si>
  <si>
    <t>Revisado por</t>
  </si>
  <si>
    <t>Transportes Ayquina S.A.</t>
  </si>
  <si>
    <t>99.508.070-2</t>
  </si>
  <si>
    <t>ASESOR TÉCNICO</t>
  </si>
  <si>
    <t>Rene Rojo Trigo</t>
  </si>
  <si>
    <t>5.305.948-1</t>
  </si>
  <si>
    <t>B</t>
  </si>
  <si>
    <t>D</t>
  </si>
  <si>
    <t>E</t>
  </si>
  <si>
    <t>M</t>
  </si>
  <si>
    <t>X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</si>
  <si>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</si>
  <si>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</si>
  <si>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</si>
  <si>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</si>
  <si>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</si>
  <si>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</si>
  <si>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</si>
  <si>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222</t>
  </si>
  <si>
    <t>Almirante Grau</t>
  </si>
  <si>
    <t>Huaytiquina</t>
  </si>
  <si>
    <t>Balmaceda</t>
  </si>
  <si>
    <t>Camarones</t>
  </si>
  <si>
    <t>Central Sur</t>
  </si>
  <si>
    <t>Granaderos</t>
  </si>
  <si>
    <t>Alejandro Rodríguez</t>
  </si>
  <si>
    <t>Grecia</t>
  </si>
  <si>
    <t>Tarapacá</t>
  </si>
  <si>
    <t>Aníbal Pinto</t>
  </si>
  <si>
    <t>Carlos Cisternas</t>
  </si>
  <si>
    <t>Félix Hoyos</t>
  </si>
  <si>
    <t>Vivar</t>
  </si>
  <si>
    <t>Ecuador</t>
  </si>
  <si>
    <t>Bernardo O´Higgins</t>
  </si>
  <si>
    <t>Turi</t>
  </si>
  <si>
    <t>Puritama</t>
  </si>
  <si>
    <t>Dublé Almeyda</t>
  </si>
  <si>
    <t>Santiago</t>
  </si>
  <si>
    <t>Latorre</t>
  </si>
  <si>
    <t>Riquelme</t>
  </si>
  <si>
    <t>Féliz Hoyos</t>
  </si>
  <si>
    <t>Vicuña Mackenna</t>
  </si>
  <si>
    <t>Simón Bolívar</t>
  </si>
  <si>
    <t>Chorrillos</t>
  </si>
  <si>
    <t>Antofagasta</t>
  </si>
  <si>
    <t>Eleuterio Ramírez</t>
  </si>
  <si>
    <t xml:space="preserve">Grecia </t>
  </si>
  <si>
    <t>Sotomayor</t>
  </si>
  <si>
    <t>Brasilia</t>
  </si>
  <si>
    <t>Cobija</t>
  </si>
  <si>
    <t>Aldunate</t>
  </si>
  <si>
    <t>Las Vegas</t>
  </si>
  <si>
    <t>Vargas</t>
  </si>
  <si>
    <t>Ovalle</t>
  </si>
  <si>
    <t>Rotonda</t>
  </si>
  <si>
    <t>Punta de Rieles</t>
  </si>
  <si>
    <t>Laguna Lejía</t>
  </si>
  <si>
    <t>La Tirana</t>
  </si>
  <si>
    <t>Talca</t>
  </si>
  <si>
    <t>Independencia</t>
  </si>
  <si>
    <t>Brasil</t>
  </si>
  <si>
    <t>Arturo Prat</t>
  </si>
  <si>
    <t>Valdivia</t>
  </si>
  <si>
    <t>Punta Arenas</t>
  </si>
  <si>
    <t>Chala</t>
  </si>
  <si>
    <t>Arauco</t>
  </si>
  <si>
    <t>Punta Rieles</t>
  </si>
  <si>
    <t>Caracoles</t>
  </si>
  <si>
    <t>Central Norte</t>
  </si>
  <si>
    <t>Ascotán</t>
  </si>
  <si>
    <t>18 de Mayo</t>
  </si>
  <si>
    <t>Catarpe</t>
  </si>
  <si>
    <t>Piedras Grandes</t>
  </si>
  <si>
    <t>Av. Aeropuerto</t>
  </si>
  <si>
    <t>Av. Licarayen</t>
  </si>
  <si>
    <t>Presidente Eduardo Frei Montalva</t>
  </si>
  <si>
    <t>Av. Jorge Alessandri Rodríguez</t>
  </si>
  <si>
    <t>Calle Servicio Alcalde José Lira</t>
  </si>
  <si>
    <t>Héctor Pumarino Soto</t>
  </si>
  <si>
    <t>Cesáreo Aguirre</t>
  </si>
  <si>
    <t>Condell</t>
  </si>
  <si>
    <t>CENTRO</t>
  </si>
  <si>
    <t>LATORRE</t>
  </si>
  <si>
    <t>V. AYQUINA</t>
  </si>
  <si>
    <t>PUERTO SECO</t>
  </si>
  <si>
    <t>BRASILIA</t>
  </si>
  <si>
    <t>LAS VEGAS</t>
  </si>
  <si>
    <t>P. EL LOA</t>
  </si>
  <si>
    <t>AV. GRECIA</t>
  </si>
  <si>
    <t>K. MAYU</t>
  </si>
  <si>
    <t>V. CASPANA</t>
  </si>
  <si>
    <t>AV. O'HIGGINS</t>
  </si>
  <si>
    <t>GRANADEROS</t>
  </si>
  <si>
    <t>AV. HUAYTIQUINA</t>
  </si>
  <si>
    <t>F. MODELO</t>
  </si>
  <si>
    <t>MALL</t>
  </si>
  <si>
    <t>V. HERMOSA</t>
  </si>
  <si>
    <t>POB. OASIS</t>
  </si>
  <si>
    <t>SAN RAFAEL</t>
  </si>
  <si>
    <t>B. INDUSTRIAL</t>
  </si>
  <si>
    <t>V. CHUQUI</t>
  </si>
  <si>
    <t>PEUCO</t>
  </si>
  <si>
    <t>KM No Comerciales</t>
  </si>
  <si>
    <t>KM Totales</t>
  </si>
  <si>
    <t>ID_Servicio</t>
  </si>
  <si>
    <t>UN222</t>
  </si>
  <si>
    <t>Catherin Gallardo</t>
  </si>
  <si>
    <t>Alta</t>
  </si>
  <si>
    <t>POT</t>
  </si>
  <si>
    <t>Felipe Sepúlveda/Pamela Aguirre</t>
  </si>
  <si>
    <t>Estival</t>
  </si>
  <si>
    <t>Fase II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</si>
</sst>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 &quot;$&quot;* #,##0_ ;_ &quot;$&quot;* \-#,##0_ ;_ &quot;$&quot;* &quot;-&quot;_ ;_ @_ "/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5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Border="1" applyAlignment="1"/>
    <xf numFmtId="0" fontId="14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4" borderId="2" xfId="0" applyFont="1" applyFill="1" applyBorder="1" applyAlignment="1">
      <alignment horizontal="center"/>
    </xf>
    <xf numFmtId="0" fontId="0" fillId="0" borderId="0" xfId="0" applyBorder="1"/>
    <xf numFmtId="42" fontId="0" fillId="0" borderId="0" xfId="1" applyFont="1"/>
    <xf numFmtId="1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Border="1"/>
    <xf numFmtId="0" fontId="6" fillId="0" borderId="0" xfId="0" applyFont="1" applyFill="1"/>
    <xf numFmtId="2" fontId="6" fillId="0" borderId="0" xfId="0" applyNumberFormat="1" applyFont="1" applyFill="1"/>
    <xf numFmtId="0" fontId="17" fillId="0" borderId="0" xfId="0" applyFo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2"/>
  <sheetViews>
    <sheetView view="pageBreakPreview" zoomScale="60" zoomScaleNormal="70" workbookViewId="0">
      <selection activeCell="C33" sqref="C33"/>
    </sheetView>
  </sheetViews>
  <sheetFormatPr baseColWidth="10" defaultColWidth="11.44140625" defaultRowHeight="14.4" x14ac:dyDescent="0.3"/>
  <cols>
    <col min="1" max="1" width="3.21875" customWidth="1"/>
    <col min="2" max="2" width="20" style="17" customWidth="1"/>
    <col min="3" max="4" width="20" style="18" customWidth="1"/>
    <col min="5" max="5" width="8" style="18" customWidth="1"/>
    <col min="6" max="6" width="22.77734375" style="18" customWidth="1"/>
    <col min="7" max="7" width="15.21875" style="18" customWidth="1"/>
    <col min="8" max="9" width="15.21875" style="17" customWidth="1"/>
    <col min="10" max="10" width="8.21875" style="17" customWidth="1"/>
    <col min="11" max="11" width="2.77734375" style="17" customWidth="1"/>
    <col min="12" max="16384" width="11.441406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x14ac:dyDescent="0.3"/>
    <row r="4" spans="1:10" ht="53.25" customHeight="1" x14ac:dyDescent="0.3">
      <c r="B4" s="67" t="str">
        <f>+D12&amp;"_"&amp;D13&amp;"_"&amp;D14&amp;"_"&amp;D15&amp;"_"&amp;I12&amp;"_"&amp;YEAR(D17)&amp;"_"&amp;I13</f>
        <v>POT_II_Calama_UN222_Estival_2021_3</v>
      </c>
      <c r="C4" s="67"/>
      <c r="D4" s="67"/>
      <c r="E4" s="67"/>
      <c r="F4" s="67"/>
      <c r="G4" s="67"/>
      <c r="H4" s="67"/>
      <c r="I4" s="67"/>
      <c r="J4" s="67"/>
    </row>
    <row r="5" spans="1:10" s="29" customFormat="1" ht="15" x14ac:dyDescent="0.35">
      <c r="A5" s="28"/>
      <c r="B5"/>
      <c r="C5"/>
      <c r="D5"/>
      <c r="E5"/>
      <c r="F5"/>
      <c r="G5"/>
      <c r="H5"/>
      <c r="I5"/>
      <c r="J5"/>
    </row>
    <row r="6" spans="1:10" s="29" customFormat="1" ht="15" x14ac:dyDescent="0.35">
      <c r="A6" s="28"/>
      <c r="B6"/>
      <c r="C6"/>
      <c r="D6"/>
      <c r="E6"/>
      <c r="F6"/>
      <c r="G6"/>
      <c r="H6"/>
      <c r="I6"/>
      <c r="J6"/>
    </row>
    <row r="7" spans="1:10" s="29" customFormat="1" ht="15" x14ac:dyDescent="0.35">
      <c r="A7" s="28"/>
      <c r="B7"/>
      <c r="C7"/>
      <c r="D7"/>
      <c r="E7"/>
      <c r="F7"/>
      <c r="G7"/>
      <c r="H7"/>
      <c r="I7"/>
      <c r="J7"/>
    </row>
    <row r="8" spans="1:10" s="29" customFormat="1" ht="15" x14ac:dyDescent="0.35">
      <c r="A8" s="28"/>
      <c r="B8"/>
      <c r="C8"/>
      <c r="D8"/>
      <c r="E8"/>
      <c r="F8"/>
      <c r="G8"/>
      <c r="H8"/>
      <c r="I8"/>
      <c r="J8"/>
    </row>
    <row r="9" spans="1:10" s="29" customFormat="1" ht="15" x14ac:dyDescent="0.35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63" t="s">
        <v>48</v>
      </c>
      <c r="C12" s="63"/>
      <c r="D12" s="66" t="s">
        <v>183</v>
      </c>
      <c r="E12" s="66"/>
      <c r="G12" s="63" t="s">
        <v>49</v>
      </c>
      <c r="H12" s="63"/>
      <c r="I12" s="65" t="s">
        <v>185</v>
      </c>
      <c r="J12" s="65"/>
    </row>
    <row r="13" spans="1:10" customFormat="1" x14ac:dyDescent="0.3">
      <c r="B13" s="63" t="s">
        <v>50</v>
      </c>
      <c r="C13" s="63"/>
      <c r="D13" s="66" t="s">
        <v>70</v>
      </c>
      <c r="E13" s="66"/>
      <c r="G13" s="63" t="s">
        <v>55</v>
      </c>
      <c r="H13" s="63"/>
      <c r="I13" s="66">
        <v>3</v>
      </c>
      <c r="J13" s="66"/>
    </row>
    <row r="14" spans="1:10" customFormat="1" x14ac:dyDescent="0.3">
      <c r="B14" s="63" t="s">
        <v>52</v>
      </c>
      <c r="C14" s="63"/>
      <c r="D14" s="65" t="s">
        <v>71</v>
      </c>
      <c r="E14" s="65"/>
    </row>
    <row r="15" spans="1:10" x14ac:dyDescent="0.3">
      <c r="B15" s="63" t="s">
        <v>54</v>
      </c>
      <c r="C15" s="63"/>
      <c r="D15" s="65" t="s">
        <v>180</v>
      </c>
      <c r="E15" s="65"/>
    </row>
    <row r="16" spans="1:10" x14ac:dyDescent="0.3">
      <c r="B16" s="23"/>
      <c r="C16" s="23"/>
    </row>
    <row r="17" spans="2:10" x14ac:dyDescent="0.3">
      <c r="B17" s="63" t="s">
        <v>56</v>
      </c>
      <c r="C17" s="63"/>
      <c r="D17" s="49">
        <v>44210</v>
      </c>
      <c r="F17" s="30" t="s">
        <v>74</v>
      </c>
      <c r="G17" s="64" t="s">
        <v>184</v>
      </c>
      <c r="H17" s="64"/>
      <c r="I17" s="64"/>
      <c r="J17" s="64"/>
    </row>
    <row r="18" spans="2:10" x14ac:dyDescent="0.3">
      <c r="B18" s="63" t="s">
        <v>57</v>
      </c>
      <c r="C18" s="63"/>
      <c r="D18" s="49">
        <v>44227</v>
      </c>
      <c r="F18" s="30" t="s">
        <v>75</v>
      </c>
      <c r="G18" s="64" t="s">
        <v>184</v>
      </c>
      <c r="H18" s="64"/>
      <c r="I18" s="64"/>
      <c r="J18" s="64"/>
    </row>
    <row r="22" spans="2:10" x14ac:dyDescent="0.3">
      <c r="F22" s="3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74" priority="11">
      <formula>D12=""</formula>
    </cfRule>
  </conditionalFormatting>
  <conditionalFormatting sqref="D13:E13">
    <cfRule type="expression" dxfId="173" priority="10">
      <formula>D13=""</formula>
    </cfRule>
  </conditionalFormatting>
  <conditionalFormatting sqref="D14:E14">
    <cfRule type="expression" dxfId="172" priority="9">
      <formula>D14=""</formula>
    </cfRule>
  </conditionalFormatting>
  <conditionalFormatting sqref="D15:E15">
    <cfRule type="expression" dxfId="171" priority="8">
      <formula>D15=""</formula>
    </cfRule>
  </conditionalFormatting>
  <conditionalFormatting sqref="I12:J12">
    <cfRule type="expression" dxfId="170" priority="7">
      <formula>I12=""</formula>
    </cfRule>
  </conditionalFormatting>
  <conditionalFormatting sqref="I13:J13">
    <cfRule type="expression" dxfId="169" priority="6">
      <formula>I13=""</formula>
    </cfRule>
  </conditionalFormatting>
  <conditionalFormatting sqref="D17">
    <cfRule type="expression" dxfId="168" priority="5">
      <formula>D17=""</formula>
    </cfRule>
  </conditionalFormatting>
  <conditionalFormatting sqref="D18">
    <cfRule type="expression" dxfId="167" priority="4">
      <formula>D18=""</formula>
    </cfRule>
  </conditionalFormatting>
  <conditionalFormatting sqref="G17:J17">
    <cfRule type="expression" dxfId="166" priority="3">
      <formula>G17=""</formula>
    </cfRule>
  </conditionalFormatting>
  <conditionalFormatting sqref="G18:J18">
    <cfRule type="expression" dxfId="165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V61"/>
  <sheetViews>
    <sheetView zoomScale="70" zoomScaleNormal="70" zoomScaleSheetLayoutView="80" workbookViewId="0">
      <selection activeCell="I11" sqref="I11:J11"/>
    </sheetView>
  </sheetViews>
  <sheetFormatPr baseColWidth="10" defaultColWidth="11.44140625" defaultRowHeight="14.4" x14ac:dyDescent="0.3"/>
  <cols>
    <col min="1" max="1" width="3.21875" customWidth="1"/>
    <col min="2" max="3" width="20" style="18" customWidth="1"/>
    <col min="4" max="4" width="20" style="27" customWidth="1"/>
    <col min="5" max="8" width="15.21875" style="18" customWidth="1"/>
    <col min="9" max="9" width="16.21875" style="18" bestFit="1" customWidth="1"/>
    <col min="10" max="10" width="16" style="17" customWidth="1"/>
    <col min="11" max="12" width="15.77734375" style="17" customWidth="1"/>
    <col min="13" max="13" width="11.44140625" style="17"/>
    <col min="14" max="14" width="14" style="17" bestFit="1" customWidth="1"/>
    <col min="15" max="16384" width="11.44140625" style="17"/>
  </cols>
  <sheetData>
    <row r="1" spans="1:10" x14ac:dyDescent="0.3">
      <c r="B1" s="17"/>
      <c r="D1" s="18"/>
      <c r="H1" s="17"/>
      <c r="I1" s="17"/>
    </row>
    <row r="2" spans="1:10" ht="22.2" x14ac:dyDescent="0.45">
      <c r="B2" s="75" t="s">
        <v>45</v>
      </c>
      <c r="C2" s="75"/>
      <c r="D2" s="75"/>
      <c r="E2" s="75"/>
      <c r="F2" s="75"/>
      <c r="G2" s="75"/>
      <c r="H2" s="75"/>
      <c r="I2" s="75"/>
      <c r="J2" s="75"/>
    </row>
    <row r="3" spans="1:10" customFormat="1" x14ac:dyDescent="0.3"/>
    <row r="4" spans="1:10" s="20" customFormat="1" ht="18" x14ac:dyDescent="0.35">
      <c r="A4" s="14"/>
      <c r="B4" s="19" t="s">
        <v>46</v>
      </c>
      <c r="C4" s="76" t="str">
        <f>+D8&amp;"_"&amp;D9&amp;"_"&amp;D10&amp;"_"&amp;D11&amp;"_"&amp;I8&amp;"_"&amp;YEAR(D13)&amp;"_"&amp;I11</f>
        <v>POT_II_Calama_UN222_Estival_2021_3</v>
      </c>
      <c r="D4" s="76"/>
      <c r="E4" s="76"/>
      <c r="F4" s="76"/>
      <c r="G4" s="76"/>
      <c r="H4" s="76"/>
      <c r="I4" s="76"/>
      <c r="J4" s="76"/>
    </row>
    <row r="5" spans="1:10" x14ac:dyDescent="0.3">
      <c r="B5" s="17"/>
      <c r="D5" s="18"/>
      <c r="H5" s="17"/>
      <c r="I5" s="17"/>
    </row>
    <row r="6" spans="1:10" ht="16.2" x14ac:dyDescent="0.35">
      <c r="B6" s="21" t="s">
        <v>47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63" t="s">
        <v>48</v>
      </c>
      <c r="C8" s="63"/>
      <c r="D8" s="66" t="str">
        <f>TAPA!D12</f>
        <v>POT</v>
      </c>
      <c r="E8" s="66"/>
      <c r="F8" s="22"/>
      <c r="G8" s="63" t="s">
        <v>49</v>
      </c>
      <c r="H8" s="63"/>
      <c r="I8" s="65" t="str">
        <f>TAPA!I12</f>
        <v>Estival</v>
      </c>
      <c r="J8" s="65"/>
    </row>
    <row r="9" spans="1:10" x14ac:dyDescent="0.3">
      <c r="B9" s="63" t="s">
        <v>50</v>
      </c>
      <c r="C9" s="63"/>
      <c r="D9" s="66" t="s">
        <v>70</v>
      </c>
      <c r="E9" s="66"/>
      <c r="F9" s="22"/>
      <c r="G9" s="63" t="s">
        <v>51</v>
      </c>
      <c r="H9" s="63"/>
      <c r="I9" s="65" t="s">
        <v>186</v>
      </c>
      <c r="J9" s="65"/>
    </row>
    <row r="10" spans="1:10" x14ac:dyDescent="0.3">
      <c r="B10" s="63" t="s">
        <v>52</v>
      </c>
      <c r="C10" s="63"/>
      <c r="D10" s="65" t="s">
        <v>71</v>
      </c>
      <c r="E10" s="65"/>
      <c r="F10" s="22"/>
      <c r="G10" s="63" t="s">
        <v>53</v>
      </c>
      <c r="H10" s="63"/>
      <c r="I10" s="66" t="s">
        <v>72</v>
      </c>
      <c r="J10" s="66"/>
    </row>
    <row r="11" spans="1:10" x14ac:dyDescent="0.3">
      <c r="B11" s="63" t="s">
        <v>54</v>
      </c>
      <c r="C11" s="63"/>
      <c r="D11" s="65" t="s">
        <v>180</v>
      </c>
      <c r="E11" s="65"/>
      <c r="F11" s="22"/>
      <c r="G11" s="63" t="s">
        <v>55</v>
      </c>
      <c r="H11" s="63"/>
      <c r="I11" s="66">
        <f>TAPA!I13</f>
        <v>3</v>
      </c>
      <c r="J11" s="66"/>
    </row>
    <row r="12" spans="1:10" customFormat="1" x14ac:dyDescent="0.3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63" t="s">
        <v>56</v>
      </c>
      <c r="C13" s="63"/>
      <c r="D13" s="49">
        <f>TAPA!D17</f>
        <v>44210</v>
      </c>
      <c r="E13" s="22"/>
      <c r="F13" s="22"/>
      <c r="G13"/>
      <c r="H13"/>
      <c r="I13" s="17"/>
    </row>
    <row r="14" spans="1:10" x14ac:dyDescent="0.3">
      <c r="B14" s="63" t="s">
        <v>57</v>
      </c>
      <c r="C14" s="63"/>
      <c r="D14" s="49">
        <f>TAPA!D18</f>
        <v>44227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6.2" x14ac:dyDescent="0.35">
      <c r="B16" s="21" t="s">
        <v>58</v>
      </c>
      <c r="D16" s="18"/>
      <c r="G16" s="17"/>
      <c r="H16" s="17"/>
      <c r="I16" s="17"/>
    </row>
    <row r="17" spans="2:22" ht="6.75" customHeight="1" x14ac:dyDescent="0.3">
      <c r="B17" s="17"/>
      <c r="D17" s="18"/>
      <c r="H17" s="17"/>
      <c r="I17" s="17"/>
    </row>
    <row r="18" spans="2:22" x14ac:dyDescent="0.3">
      <c r="B18" s="70" t="s">
        <v>59</v>
      </c>
      <c r="C18" s="71"/>
      <c r="D18" s="72" t="s">
        <v>76</v>
      </c>
      <c r="E18" s="73"/>
      <c r="F18" s="73"/>
      <c r="G18" s="74"/>
      <c r="H18" s="17"/>
      <c r="I18" s="25" t="s">
        <v>60</v>
      </c>
      <c r="J18" s="32" t="s">
        <v>77</v>
      </c>
    </row>
    <row r="19" spans="2:22" x14ac:dyDescent="0.3">
      <c r="B19" s="70" t="s">
        <v>61</v>
      </c>
      <c r="C19" s="71"/>
      <c r="D19" s="72">
        <v>400013</v>
      </c>
      <c r="E19" s="73"/>
      <c r="F19" s="73"/>
      <c r="G19" s="74"/>
      <c r="H19" s="17"/>
      <c r="I19"/>
      <c r="J19"/>
    </row>
    <row r="20" spans="2:22" x14ac:dyDescent="0.3">
      <c r="B20" s="70" t="s">
        <v>62</v>
      </c>
      <c r="C20" s="71"/>
      <c r="D20" s="72" t="s">
        <v>79</v>
      </c>
      <c r="E20" s="73"/>
      <c r="F20" s="73"/>
      <c r="G20" s="74"/>
      <c r="H20" s="17"/>
      <c r="I20" s="25" t="s">
        <v>60</v>
      </c>
      <c r="J20" s="32" t="s">
        <v>80</v>
      </c>
    </row>
    <row r="21" spans="2:22" x14ac:dyDescent="0.3">
      <c r="B21" s="70" t="s">
        <v>78</v>
      </c>
      <c r="C21" s="71"/>
      <c r="D21" s="72" t="s">
        <v>181</v>
      </c>
      <c r="E21" s="73"/>
      <c r="F21" s="73"/>
      <c r="G21" s="74"/>
      <c r="H21" s="17"/>
      <c r="I21" s="25" t="s">
        <v>60</v>
      </c>
      <c r="J21" s="24"/>
    </row>
    <row r="22" spans="2:22" customFormat="1" x14ac:dyDescent="0.3">
      <c r="S22" s="57"/>
    </row>
    <row r="23" spans="2:22" customFormat="1" ht="16.2" x14ac:dyDescent="0.35">
      <c r="B23" s="21" t="s">
        <v>63</v>
      </c>
    </row>
    <row r="24" spans="2:22" customFormat="1" ht="6.75" customHeight="1" x14ac:dyDescent="0.3"/>
    <row r="25" spans="2:22" x14ac:dyDescent="0.3">
      <c r="B25" s="63" t="s">
        <v>64</v>
      </c>
      <c r="C25" s="63"/>
      <c r="D25" s="24">
        <v>52</v>
      </c>
      <c r="E25"/>
      <c r="F25"/>
      <c r="G25"/>
      <c r="H25"/>
      <c r="I25" s="17"/>
    </row>
    <row r="26" spans="2:22" x14ac:dyDescent="0.3">
      <c r="B26" s="63" t="s">
        <v>65</v>
      </c>
      <c r="C26" s="63"/>
      <c r="D26" s="24">
        <v>66</v>
      </c>
      <c r="H26" s="17"/>
      <c r="I26" s="17"/>
    </row>
    <row r="27" spans="2:22" x14ac:dyDescent="0.3">
      <c r="B27" s="63" t="s">
        <v>66</v>
      </c>
      <c r="C27" s="63"/>
      <c r="D27" s="24">
        <v>22</v>
      </c>
      <c r="H27" s="17"/>
      <c r="I27" s="17"/>
    </row>
    <row r="28" spans="2:22" x14ac:dyDescent="0.3">
      <c r="B28" s="17"/>
      <c r="D28" s="18"/>
      <c r="H28" s="17"/>
      <c r="I28" s="17"/>
    </row>
    <row r="29" spans="2:22" ht="16.2" x14ac:dyDescent="0.35">
      <c r="B29" s="21" t="s">
        <v>67</v>
      </c>
      <c r="D29" s="18"/>
      <c r="H29" s="17"/>
      <c r="I29" s="17"/>
    </row>
    <row r="30" spans="2:22" ht="7.5" customHeight="1" x14ac:dyDescent="0.3">
      <c r="B30" s="17"/>
      <c r="D30" s="18"/>
      <c r="H30" s="17"/>
      <c r="I30" s="17"/>
      <c r="M30" s="55"/>
      <c r="N30" s="55"/>
      <c r="O30" s="55"/>
      <c r="P30" s="55"/>
      <c r="Q30" s="55"/>
      <c r="R30" s="55"/>
      <c r="S30" s="55"/>
      <c r="T30" s="55"/>
      <c r="U30" s="55"/>
      <c r="V30" s="55"/>
    </row>
    <row r="31" spans="2:22" ht="30.75" customHeight="1" x14ac:dyDescent="0.3">
      <c r="B31" s="26" t="s">
        <v>1</v>
      </c>
      <c r="C31" s="26" t="s">
        <v>2</v>
      </c>
      <c r="D31" s="26" t="s">
        <v>68</v>
      </c>
      <c r="E31" s="68" t="s">
        <v>3</v>
      </c>
      <c r="F31" s="68"/>
      <c r="G31" s="68" t="s">
        <v>4</v>
      </c>
      <c r="H31" s="69"/>
      <c r="I31" s="50" t="s">
        <v>69</v>
      </c>
      <c r="J31" s="50" t="s">
        <v>179</v>
      </c>
      <c r="K31" s="50" t="s">
        <v>177</v>
      </c>
      <c r="L31" s="50" t="s">
        <v>178</v>
      </c>
      <c r="M31" s="55"/>
      <c r="N31" s="55"/>
      <c r="O31" s="55"/>
      <c r="P31" s="55"/>
      <c r="Q31" s="55"/>
      <c r="R31" s="55"/>
      <c r="S31" s="55"/>
      <c r="T31" s="55"/>
      <c r="U31" s="55"/>
      <c r="V31" s="55"/>
    </row>
    <row r="32" spans="2:22" x14ac:dyDescent="0.3">
      <c r="B32" s="33" t="s">
        <v>81</v>
      </c>
      <c r="C32" s="33" t="s">
        <v>42</v>
      </c>
      <c r="D32" s="52">
        <v>12.59</v>
      </c>
      <c r="E32" s="77" t="s">
        <v>41</v>
      </c>
      <c r="F32" s="78"/>
      <c r="G32" s="77" t="s">
        <v>43</v>
      </c>
      <c r="H32" s="78"/>
      <c r="I32" s="33" t="s">
        <v>73</v>
      </c>
      <c r="J32" s="54"/>
      <c r="K32" s="34">
        <v>2.13</v>
      </c>
      <c r="L32" s="34">
        <v>14.72</v>
      </c>
      <c r="M32" s="56"/>
      <c r="N32" s="55"/>
      <c r="O32" s="55"/>
      <c r="P32" s="55"/>
      <c r="Q32" s="55"/>
      <c r="R32" s="55"/>
      <c r="S32" s="55"/>
      <c r="T32" s="55"/>
      <c r="U32" s="55"/>
      <c r="V32" s="55"/>
    </row>
    <row r="33" spans="2:22" x14ac:dyDescent="0.3">
      <c r="B33" s="33" t="s">
        <v>81</v>
      </c>
      <c r="C33" s="33" t="s">
        <v>39</v>
      </c>
      <c r="D33" s="52">
        <v>12.23</v>
      </c>
      <c r="E33" s="77" t="s">
        <v>43</v>
      </c>
      <c r="F33" s="78"/>
      <c r="G33" s="77" t="s">
        <v>41</v>
      </c>
      <c r="H33" s="78"/>
      <c r="I33" s="33" t="s">
        <v>73</v>
      </c>
      <c r="J33" s="54"/>
      <c r="K33" s="34">
        <v>2.1199999999999992</v>
      </c>
      <c r="L33" s="34">
        <v>14.35</v>
      </c>
      <c r="M33" s="56"/>
      <c r="N33" s="55"/>
      <c r="O33" s="55"/>
      <c r="P33" s="55"/>
      <c r="Q33" s="55"/>
      <c r="R33" s="55"/>
      <c r="S33" s="55"/>
      <c r="T33" s="55"/>
      <c r="U33" s="55"/>
      <c r="V33" s="55"/>
    </row>
    <row r="34" spans="2:22" x14ac:dyDescent="0.3">
      <c r="B34" s="33" t="s">
        <v>82</v>
      </c>
      <c r="C34" s="33" t="s">
        <v>42</v>
      </c>
      <c r="D34" s="52">
        <v>10.71</v>
      </c>
      <c r="E34" s="77" t="s">
        <v>41</v>
      </c>
      <c r="F34" s="78"/>
      <c r="G34" s="77" t="s">
        <v>44</v>
      </c>
      <c r="H34" s="78"/>
      <c r="I34" s="33" t="s">
        <v>73</v>
      </c>
      <c r="J34" s="54"/>
      <c r="K34" s="34">
        <v>2.129999999999999</v>
      </c>
      <c r="L34" s="34">
        <v>12.84</v>
      </c>
      <c r="M34" s="56"/>
      <c r="N34" s="55"/>
      <c r="O34" s="55"/>
      <c r="P34" s="55"/>
      <c r="Q34" s="55"/>
      <c r="R34" s="55"/>
      <c r="S34" s="55"/>
      <c r="T34" s="55"/>
      <c r="U34" s="55"/>
      <c r="V34" s="55"/>
    </row>
    <row r="35" spans="2:22" x14ac:dyDescent="0.3">
      <c r="B35" s="33" t="s">
        <v>82</v>
      </c>
      <c r="C35" s="33" t="s">
        <v>39</v>
      </c>
      <c r="D35" s="52">
        <v>10.199999999999999</v>
      </c>
      <c r="E35" s="77" t="s">
        <v>44</v>
      </c>
      <c r="F35" s="78"/>
      <c r="G35" s="77" t="s">
        <v>41</v>
      </c>
      <c r="H35" s="78"/>
      <c r="I35" s="33" t="s">
        <v>73</v>
      </c>
      <c r="J35" s="54"/>
      <c r="K35" s="34">
        <v>2.120000000000001</v>
      </c>
      <c r="L35" s="34">
        <v>12.32</v>
      </c>
      <c r="M35" s="56"/>
      <c r="N35" s="55"/>
      <c r="O35" s="55"/>
      <c r="P35" s="55"/>
      <c r="Q35" s="55"/>
      <c r="R35" s="55"/>
      <c r="S35" s="55"/>
      <c r="T35" s="55"/>
      <c r="U35" s="55"/>
      <c r="V35" s="55"/>
    </row>
    <row r="36" spans="2:22" x14ac:dyDescent="0.3">
      <c r="B36" s="33" t="s">
        <v>83</v>
      </c>
      <c r="C36" s="33" t="s">
        <v>42</v>
      </c>
      <c r="D36" s="52">
        <v>12.34</v>
      </c>
      <c r="E36" s="77" t="s">
        <v>41</v>
      </c>
      <c r="F36" s="78"/>
      <c r="G36" s="77" t="s">
        <v>43</v>
      </c>
      <c r="H36" s="78"/>
      <c r="I36" s="33" t="s">
        <v>73</v>
      </c>
      <c r="J36" s="54"/>
      <c r="K36" s="34">
        <v>2.120000000000001</v>
      </c>
      <c r="L36" s="34">
        <v>14.46</v>
      </c>
      <c r="M36" s="56"/>
      <c r="N36" s="55"/>
      <c r="O36" s="55"/>
      <c r="P36" s="55"/>
      <c r="Q36" s="55"/>
      <c r="R36" s="55"/>
      <c r="S36" s="55"/>
      <c r="T36" s="55"/>
      <c r="U36" s="55"/>
      <c r="V36" s="55"/>
    </row>
    <row r="37" spans="2:22" x14ac:dyDescent="0.3">
      <c r="B37" s="33" t="s">
        <v>83</v>
      </c>
      <c r="C37" s="33" t="s">
        <v>39</v>
      </c>
      <c r="D37" s="52">
        <v>12.48</v>
      </c>
      <c r="E37" s="77" t="s">
        <v>43</v>
      </c>
      <c r="F37" s="78"/>
      <c r="G37" s="77" t="s">
        <v>41</v>
      </c>
      <c r="H37" s="78"/>
      <c r="I37" s="33" t="s">
        <v>73</v>
      </c>
      <c r="J37" s="54"/>
      <c r="K37" s="34">
        <v>2.1199999999999992</v>
      </c>
      <c r="L37" s="34">
        <v>14.6</v>
      </c>
      <c r="M37" s="56"/>
      <c r="N37" s="55"/>
      <c r="O37" s="55"/>
      <c r="P37" s="55"/>
      <c r="Q37" s="55"/>
      <c r="R37" s="55"/>
      <c r="S37" s="55"/>
      <c r="T37" s="55"/>
      <c r="U37" s="55"/>
      <c r="V37" s="55"/>
    </row>
    <row r="38" spans="2:22" x14ac:dyDescent="0.3">
      <c r="B38" s="33" t="s">
        <v>84</v>
      </c>
      <c r="C38" s="33" t="s">
        <v>42</v>
      </c>
      <c r="D38" s="52">
        <v>13.36</v>
      </c>
      <c r="E38" s="77" t="s">
        <v>41</v>
      </c>
      <c r="F38" s="78"/>
      <c r="G38" s="77" t="s">
        <v>43</v>
      </c>
      <c r="H38" s="78"/>
      <c r="I38" s="33" t="s">
        <v>73</v>
      </c>
      <c r="J38" s="54"/>
      <c r="K38" s="34">
        <v>2.120000000000001</v>
      </c>
      <c r="L38" s="34">
        <v>15.48</v>
      </c>
      <c r="M38" s="56"/>
      <c r="N38" s="55"/>
      <c r="O38" s="55"/>
      <c r="P38" s="55"/>
      <c r="Q38" s="55"/>
      <c r="R38" s="55"/>
      <c r="S38" s="55"/>
      <c r="T38" s="55"/>
      <c r="U38" s="55"/>
      <c r="V38" s="55"/>
    </row>
    <row r="39" spans="2:22" x14ac:dyDescent="0.3">
      <c r="B39" s="33" t="s">
        <v>84</v>
      </c>
      <c r="C39" s="33" t="s">
        <v>39</v>
      </c>
      <c r="D39" s="52">
        <v>12.78</v>
      </c>
      <c r="E39" s="77" t="s">
        <v>43</v>
      </c>
      <c r="F39" s="78"/>
      <c r="G39" s="77" t="s">
        <v>41</v>
      </c>
      <c r="H39" s="78"/>
      <c r="I39" s="33" t="s">
        <v>73</v>
      </c>
      <c r="J39" s="54"/>
      <c r="K39" s="34">
        <v>2.1300000000000008</v>
      </c>
      <c r="L39" s="34">
        <v>14.91</v>
      </c>
      <c r="M39" s="56"/>
      <c r="N39" s="55"/>
      <c r="O39" s="55"/>
      <c r="P39" s="55"/>
      <c r="Q39" s="55"/>
      <c r="R39" s="55"/>
      <c r="S39" s="55"/>
      <c r="T39" s="55"/>
      <c r="U39" s="55"/>
      <c r="V39" s="55"/>
    </row>
    <row r="40" spans="2:22" x14ac:dyDescent="0.3">
      <c r="B40" s="33" t="s">
        <v>85</v>
      </c>
      <c r="C40" s="33" t="s">
        <v>42</v>
      </c>
      <c r="D40" s="52">
        <v>14.12</v>
      </c>
      <c r="E40" s="77" t="s">
        <v>41</v>
      </c>
      <c r="F40" s="78"/>
      <c r="G40" s="77" t="s">
        <v>40</v>
      </c>
      <c r="H40" s="78"/>
      <c r="I40" s="33" t="s">
        <v>73</v>
      </c>
      <c r="J40" s="54"/>
      <c r="K40" s="34">
        <v>2.1300000000000008</v>
      </c>
      <c r="L40" s="34">
        <v>16.25</v>
      </c>
      <c r="M40" s="56"/>
      <c r="N40" s="55"/>
      <c r="O40" s="55"/>
      <c r="P40" s="55"/>
      <c r="Q40" s="55"/>
      <c r="R40" s="55"/>
      <c r="S40" s="55"/>
      <c r="T40" s="55"/>
      <c r="U40" s="55"/>
      <c r="V40" s="55"/>
    </row>
    <row r="41" spans="2:22" x14ac:dyDescent="0.3">
      <c r="B41" s="33" t="s">
        <v>85</v>
      </c>
      <c r="C41" s="33" t="s">
        <v>39</v>
      </c>
      <c r="D41" s="52">
        <v>14.53</v>
      </c>
      <c r="E41" s="77" t="s">
        <v>40</v>
      </c>
      <c r="F41" s="78"/>
      <c r="G41" s="77" t="s">
        <v>41</v>
      </c>
      <c r="H41" s="79"/>
      <c r="I41" s="33" t="s">
        <v>73</v>
      </c>
      <c r="J41" s="54"/>
      <c r="K41" s="34">
        <v>2.1199999999999992</v>
      </c>
      <c r="L41" s="34">
        <v>16.649999999999999</v>
      </c>
      <c r="M41" s="56"/>
      <c r="N41" s="55"/>
      <c r="O41" s="55"/>
      <c r="P41" s="55"/>
      <c r="Q41" s="55"/>
      <c r="R41" s="55"/>
      <c r="S41" s="55"/>
      <c r="T41" s="55"/>
      <c r="U41" s="55"/>
      <c r="V41" s="55"/>
    </row>
    <row r="42" spans="2:22" x14ac:dyDescent="0.3">
      <c r="J42" s="18"/>
      <c r="K42" s="18"/>
      <c r="L42" s="18"/>
      <c r="M42" s="53"/>
      <c r="N42" s="51"/>
      <c r="O42" s="55"/>
      <c r="P42" s="55"/>
      <c r="Q42" s="55"/>
      <c r="R42" s="55"/>
      <c r="S42" s="55"/>
      <c r="T42" s="55"/>
      <c r="U42" s="55"/>
      <c r="V42" s="55"/>
    </row>
    <row r="43" spans="2:22" x14ac:dyDescent="0.3">
      <c r="J43" s="18"/>
      <c r="K43" s="18"/>
      <c r="L43" s="18"/>
      <c r="M43" s="53"/>
      <c r="N43" s="55"/>
      <c r="O43" s="55"/>
      <c r="P43" s="55"/>
      <c r="Q43" s="55"/>
      <c r="R43" s="55"/>
      <c r="S43" s="55"/>
      <c r="T43" s="55"/>
      <c r="U43" s="55"/>
      <c r="V43" s="55"/>
    </row>
    <row r="44" spans="2:22" x14ac:dyDescent="0.3">
      <c r="J44" s="18"/>
      <c r="K44" s="18"/>
      <c r="L44" s="18"/>
      <c r="M44" s="53"/>
      <c r="N44" s="55"/>
      <c r="O44" s="55"/>
      <c r="P44" s="55"/>
      <c r="Q44" s="55"/>
      <c r="R44" s="55"/>
      <c r="S44" s="55"/>
      <c r="T44" s="55"/>
      <c r="U44" s="55"/>
      <c r="V44" s="55"/>
    </row>
    <row r="45" spans="2:22" x14ac:dyDescent="0.3">
      <c r="J45" s="18"/>
      <c r="K45" s="18"/>
      <c r="M45" s="55"/>
      <c r="N45" s="55"/>
      <c r="O45" s="55"/>
      <c r="P45" s="55"/>
      <c r="Q45" s="55"/>
      <c r="R45" s="55"/>
      <c r="S45" s="55"/>
      <c r="T45" s="55"/>
      <c r="U45" s="55"/>
      <c r="V45" s="55"/>
    </row>
    <row r="46" spans="2:22" x14ac:dyDescent="0.3">
      <c r="J46" s="18"/>
      <c r="K46" s="18"/>
      <c r="M46" s="55"/>
      <c r="N46" s="55"/>
      <c r="O46" s="55"/>
      <c r="P46" s="55"/>
      <c r="Q46" s="55"/>
      <c r="R46" s="55"/>
      <c r="S46" s="55"/>
      <c r="T46" s="55"/>
      <c r="U46" s="55"/>
      <c r="V46" s="55"/>
    </row>
    <row r="47" spans="2:22" x14ac:dyDescent="0.3">
      <c r="J47" s="18"/>
      <c r="K47" s="18"/>
      <c r="M47" s="55"/>
      <c r="N47" s="55"/>
      <c r="O47" s="55"/>
      <c r="P47" s="55"/>
      <c r="Q47" s="55"/>
      <c r="R47" s="55"/>
      <c r="S47" s="55"/>
      <c r="T47" s="55"/>
      <c r="U47" s="55"/>
      <c r="V47" s="55"/>
    </row>
    <row r="48" spans="2:22" x14ac:dyDescent="0.3">
      <c r="J48" s="18"/>
      <c r="K48" s="18"/>
      <c r="M48" s="55"/>
      <c r="N48" s="55"/>
      <c r="O48" s="55"/>
      <c r="P48" s="55"/>
      <c r="Q48" s="55"/>
      <c r="R48" s="55"/>
      <c r="S48" s="55"/>
      <c r="T48" s="55"/>
      <c r="U48" s="55"/>
      <c r="V48" s="55"/>
    </row>
    <row r="49" spans="10:22" x14ac:dyDescent="0.3">
      <c r="J49" s="18"/>
      <c r="K49" s="18"/>
      <c r="M49" s="55"/>
      <c r="N49" s="55"/>
      <c r="O49" s="55"/>
      <c r="P49" s="55"/>
      <c r="Q49" s="55"/>
      <c r="R49" s="55"/>
      <c r="S49" s="55"/>
      <c r="T49" s="55"/>
      <c r="U49" s="55"/>
      <c r="V49" s="55"/>
    </row>
    <row r="50" spans="10:22" x14ac:dyDescent="0.3">
      <c r="J50" s="18"/>
      <c r="K50" s="18"/>
      <c r="M50" s="55"/>
      <c r="N50" s="55"/>
      <c r="O50" s="55"/>
      <c r="P50" s="55"/>
      <c r="Q50" s="55"/>
      <c r="R50" s="55"/>
      <c r="S50" s="55"/>
      <c r="T50" s="55"/>
      <c r="U50" s="55"/>
      <c r="V50" s="55"/>
    </row>
    <row r="51" spans="10:22" x14ac:dyDescent="0.3">
      <c r="J51" s="18"/>
      <c r="K51" s="18"/>
    </row>
    <row r="52" spans="10:22" x14ac:dyDescent="0.3">
      <c r="J52" s="18"/>
      <c r="K52" s="18"/>
    </row>
    <row r="53" spans="10:22" x14ac:dyDescent="0.3">
      <c r="J53" s="18"/>
      <c r="K53" s="18"/>
    </row>
    <row r="54" spans="10:22" x14ac:dyDescent="0.3">
      <c r="J54" s="18"/>
      <c r="K54" s="18"/>
    </row>
    <row r="55" spans="10:22" x14ac:dyDescent="0.3">
      <c r="J55" s="18"/>
      <c r="K55" s="18"/>
    </row>
    <row r="56" spans="10:22" x14ac:dyDescent="0.3">
      <c r="J56" s="18"/>
      <c r="K56" s="18"/>
    </row>
    <row r="57" spans="10:22" x14ac:dyDescent="0.3">
      <c r="J57" s="18"/>
      <c r="K57" s="18"/>
    </row>
    <row r="58" spans="10:22" x14ac:dyDescent="0.3">
      <c r="J58" s="18"/>
      <c r="K58" s="18"/>
    </row>
    <row r="59" spans="10:22" x14ac:dyDescent="0.3">
      <c r="J59" s="18"/>
      <c r="K59" s="18"/>
    </row>
    <row r="60" spans="10:22" x14ac:dyDescent="0.3">
      <c r="J60" s="18"/>
      <c r="K60" s="18"/>
    </row>
    <row r="61" spans="10:22" x14ac:dyDescent="0.3">
      <c r="J61" s="18"/>
      <c r="K61" s="18"/>
    </row>
  </sheetData>
  <mergeCells count="53">
    <mergeCell ref="E40:F40"/>
    <mergeCell ref="E41:F41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E36:F36"/>
    <mergeCell ref="E37:F37"/>
    <mergeCell ref="E38:F38"/>
    <mergeCell ref="E39:F39"/>
    <mergeCell ref="G32:H32"/>
    <mergeCell ref="E32:F32"/>
    <mergeCell ref="E33:F33"/>
    <mergeCell ref="E34:F34"/>
    <mergeCell ref="E35:F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164" priority="126">
      <formula>D8=""</formula>
    </cfRule>
  </conditionalFormatting>
  <conditionalFormatting sqref="D10:E10">
    <cfRule type="expression" dxfId="163" priority="125">
      <formula>D10=""</formula>
    </cfRule>
  </conditionalFormatting>
  <conditionalFormatting sqref="D11:E11">
    <cfRule type="expression" dxfId="162" priority="124">
      <formula>D11=""</formula>
    </cfRule>
  </conditionalFormatting>
  <conditionalFormatting sqref="I8:J8">
    <cfRule type="expression" dxfId="161" priority="123">
      <formula>I8=""</formula>
    </cfRule>
  </conditionalFormatting>
  <conditionalFormatting sqref="D9:E9">
    <cfRule type="expression" dxfId="160" priority="122">
      <formula>D9=""</formula>
    </cfRule>
  </conditionalFormatting>
  <conditionalFormatting sqref="I10:J10">
    <cfRule type="expression" dxfId="159" priority="120">
      <formula>I10=""</formula>
    </cfRule>
  </conditionalFormatting>
  <conditionalFormatting sqref="I11:J11">
    <cfRule type="expression" dxfId="158" priority="119">
      <formula>I11=""</formula>
    </cfRule>
  </conditionalFormatting>
  <conditionalFormatting sqref="D25">
    <cfRule type="expression" dxfId="157" priority="118">
      <formula>D25=""</formula>
    </cfRule>
  </conditionalFormatting>
  <conditionalFormatting sqref="D26">
    <cfRule type="expression" dxfId="156" priority="117">
      <formula>D26=""</formula>
    </cfRule>
  </conditionalFormatting>
  <conditionalFormatting sqref="D27">
    <cfRule type="expression" dxfId="155" priority="116">
      <formula>D27=""</formula>
    </cfRule>
  </conditionalFormatting>
  <conditionalFormatting sqref="B32:C32">
    <cfRule type="expression" dxfId="154" priority="115">
      <formula>B32=""</formula>
    </cfRule>
  </conditionalFormatting>
  <conditionalFormatting sqref="I32">
    <cfRule type="expression" dxfId="153" priority="114">
      <formula>I32=""</formula>
    </cfRule>
  </conditionalFormatting>
  <conditionalFormatting sqref="E32">
    <cfRule type="expression" dxfId="152" priority="113">
      <formula>E32=""</formula>
    </cfRule>
  </conditionalFormatting>
  <conditionalFormatting sqref="J21">
    <cfRule type="expression" dxfId="151" priority="109">
      <formula>J21=""</formula>
    </cfRule>
  </conditionalFormatting>
  <conditionalFormatting sqref="D18:G18">
    <cfRule type="expression" dxfId="150" priority="108">
      <formula>D18=""</formula>
    </cfRule>
  </conditionalFormatting>
  <conditionalFormatting sqref="D19:G19">
    <cfRule type="expression" dxfId="149" priority="107">
      <formula>D19=""</formula>
    </cfRule>
  </conditionalFormatting>
  <conditionalFormatting sqref="D20:G20">
    <cfRule type="expression" dxfId="148" priority="106">
      <formula>D20=""</formula>
    </cfRule>
  </conditionalFormatting>
  <conditionalFormatting sqref="D21:G21">
    <cfRule type="expression" dxfId="147" priority="105">
      <formula>D21=""</formula>
    </cfRule>
  </conditionalFormatting>
  <conditionalFormatting sqref="D13:D14">
    <cfRule type="expression" dxfId="146" priority="104">
      <formula>D13=""</formula>
    </cfRule>
  </conditionalFormatting>
  <conditionalFormatting sqref="B33:C33">
    <cfRule type="expression" dxfId="145" priority="103">
      <formula>B33=""</formula>
    </cfRule>
  </conditionalFormatting>
  <conditionalFormatting sqref="I33">
    <cfRule type="expression" dxfId="144" priority="102">
      <formula>I33=""</formula>
    </cfRule>
  </conditionalFormatting>
  <conditionalFormatting sqref="B34:C34">
    <cfRule type="expression" dxfId="143" priority="99">
      <formula>B34=""</formula>
    </cfRule>
  </conditionalFormatting>
  <conditionalFormatting sqref="I34">
    <cfRule type="expression" dxfId="142" priority="98">
      <formula>I34=""</formula>
    </cfRule>
  </conditionalFormatting>
  <conditionalFormatting sqref="B35:C35">
    <cfRule type="expression" dxfId="141" priority="95">
      <formula>B35=""</formula>
    </cfRule>
  </conditionalFormatting>
  <conditionalFormatting sqref="I35">
    <cfRule type="expression" dxfId="140" priority="94">
      <formula>I35=""</formula>
    </cfRule>
  </conditionalFormatting>
  <conditionalFormatting sqref="B36:C36">
    <cfRule type="expression" dxfId="139" priority="91">
      <formula>B36=""</formula>
    </cfRule>
  </conditionalFormatting>
  <conditionalFormatting sqref="I36">
    <cfRule type="expression" dxfId="138" priority="90">
      <formula>I36=""</formula>
    </cfRule>
  </conditionalFormatting>
  <conditionalFormatting sqref="B37:C37">
    <cfRule type="expression" dxfId="137" priority="87">
      <formula>B37=""</formula>
    </cfRule>
  </conditionalFormatting>
  <conditionalFormatting sqref="I37">
    <cfRule type="expression" dxfId="136" priority="86">
      <formula>I37=""</formula>
    </cfRule>
  </conditionalFormatting>
  <conditionalFormatting sqref="B38:C38">
    <cfRule type="expression" dxfId="135" priority="83">
      <formula>B38=""</formula>
    </cfRule>
  </conditionalFormatting>
  <conditionalFormatting sqref="I38">
    <cfRule type="expression" dxfId="134" priority="82">
      <formula>I38=""</formula>
    </cfRule>
  </conditionalFormatting>
  <conditionalFormatting sqref="B39:C39">
    <cfRule type="expression" dxfId="133" priority="79">
      <formula>B39=""</formula>
    </cfRule>
  </conditionalFormatting>
  <conditionalFormatting sqref="I39">
    <cfRule type="expression" dxfId="132" priority="78">
      <formula>I39=""</formula>
    </cfRule>
  </conditionalFormatting>
  <conditionalFormatting sqref="B40:C40">
    <cfRule type="expression" dxfId="131" priority="67">
      <formula>B40=""</formula>
    </cfRule>
  </conditionalFormatting>
  <conditionalFormatting sqref="I40">
    <cfRule type="expression" dxfId="130" priority="66">
      <formula>I40=""</formula>
    </cfRule>
  </conditionalFormatting>
  <conditionalFormatting sqref="B41:C41">
    <cfRule type="expression" dxfId="129" priority="63">
      <formula>B41=""</formula>
    </cfRule>
  </conditionalFormatting>
  <conditionalFormatting sqref="I41">
    <cfRule type="expression" dxfId="128" priority="62">
      <formula>I41=""</formula>
    </cfRule>
  </conditionalFormatting>
  <conditionalFormatting sqref="E33">
    <cfRule type="expression" dxfId="127" priority="50">
      <formula>E33=""</formula>
    </cfRule>
  </conditionalFormatting>
  <conditionalFormatting sqref="E34">
    <cfRule type="expression" dxfId="126" priority="49">
      <formula>E34=""</formula>
    </cfRule>
  </conditionalFormatting>
  <conditionalFormatting sqref="E35">
    <cfRule type="expression" dxfId="125" priority="48">
      <formula>E35=""</formula>
    </cfRule>
  </conditionalFormatting>
  <conditionalFormatting sqref="E36">
    <cfRule type="expression" dxfId="124" priority="47">
      <formula>E36=""</formula>
    </cfRule>
  </conditionalFormatting>
  <conditionalFormatting sqref="E37">
    <cfRule type="expression" dxfId="123" priority="46">
      <formula>E37=""</formula>
    </cfRule>
  </conditionalFormatting>
  <conditionalFormatting sqref="E38">
    <cfRule type="expression" dxfId="122" priority="45">
      <formula>E38=""</formula>
    </cfRule>
  </conditionalFormatting>
  <conditionalFormatting sqref="E39">
    <cfRule type="expression" dxfId="121" priority="44">
      <formula>E39=""</formula>
    </cfRule>
  </conditionalFormatting>
  <conditionalFormatting sqref="E40">
    <cfRule type="expression" dxfId="120" priority="41">
      <formula>E40=""</formula>
    </cfRule>
  </conditionalFormatting>
  <conditionalFormatting sqref="E41">
    <cfRule type="expression" dxfId="119" priority="40">
      <formula>E41=""</formula>
    </cfRule>
  </conditionalFormatting>
  <conditionalFormatting sqref="G32">
    <cfRule type="expression" dxfId="118" priority="39">
      <formula>G32=""</formula>
    </cfRule>
  </conditionalFormatting>
  <conditionalFormatting sqref="G33">
    <cfRule type="expression" dxfId="117" priority="38">
      <formula>G33=""</formula>
    </cfRule>
  </conditionalFormatting>
  <conditionalFormatting sqref="G34">
    <cfRule type="expression" dxfId="116" priority="37">
      <formula>G34=""</formula>
    </cfRule>
  </conditionalFormatting>
  <conditionalFormatting sqref="G35">
    <cfRule type="expression" dxfId="115" priority="36">
      <formula>G35=""</formula>
    </cfRule>
  </conditionalFormatting>
  <conditionalFormatting sqref="G36">
    <cfRule type="expression" dxfId="114" priority="35">
      <formula>G36=""</formula>
    </cfRule>
  </conditionalFormatting>
  <conditionalFormatting sqref="G37">
    <cfRule type="expression" dxfId="113" priority="34">
      <formula>G37=""</formula>
    </cfRule>
  </conditionalFormatting>
  <conditionalFormatting sqref="G38">
    <cfRule type="expression" dxfId="112" priority="33">
      <formula>G38=""</formula>
    </cfRule>
  </conditionalFormatting>
  <conditionalFormatting sqref="G39">
    <cfRule type="expression" dxfId="111" priority="32">
      <formula>G39=""</formula>
    </cfRule>
  </conditionalFormatting>
  <conditionalFormatting sqref="G40">
    <cfRule type="expression" dxfId="110" priority="29">
      <formula>G40=""</formula>
    </cfRule>
  </conditionalFormatting>
  <conditionalFormatting sqref="G41">
    <cfRule type="expression" dxfId="109" priority="28">
      <formula>G41=""</formula>
    </cfRule>
  </conditionalFormatting>
  <conditionalFormatting sqref="J18">
    <cfRule type="expression" dxfId="108" priority="27">
      <formula>J18=""</formula>
    </cfRule>
  </conditionalFormatting>
  <conditionalFormatting sqref="J20">
    <cfRule type="expression" dxfId="107" priority="26">
      <formula>J20=""</formula>
    </cfRule>
  </conditionalFormatting>
  <conditionalFormatting sqref="D32:D41">
    <cfRule type="expression" dxfId="106" priority="13">
      <formula>D32=""</formula>
    </cfRule>
  </conditionalFormatting>
  <conditionalFormatting sqref="L32:L41">
    <cfRule type="expression" dxfId="105" priority="14">
      <formula>L32=""</formula>
    </cfRule>
  </conditionalFormatting>
  <conditionalFormatting sqref="I9:J9">
    <cfRule type="expression" dxfId="104" priority="1">
      <formula>I9=""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(B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UN222'!B32</f>
        <v>B</v>
      </c>
      <c r="C5" s="4" t="str">
        <f>'Operador UN222'!C32</f>
        <v>Ida</v>
      </c>
      <c r="D5" s="4" t="str">
        <f>'Operador UN222'!E32</f>
        <v>Ruta 21</v>
      </c>
      <c r="E5" s="4" t="str">
        <f>'Operador UN222'!G32</f>
        <v>Ojo de Opache</v>
      </c>
      <c r="H5"/>
      <c r="I5"/>
    </row>
    <row r="6" spans="2:9" ht="7.5" customHeight="1" x14ac:dyDescent="0.3">
      <c r="B6" s="37"/>
    </row>
    <row r="7" spans="2:9" x14ac:dyDescent="0.3">
      <c r="B7" s="83" t="s">
        <v>86</v>
      </c>
      <c r="C7" s="83"/>
      <c r="D7" s="84" t="str">
        <f>'Operador UN222'!E32</f>
        <v>Ruta 21</v>
      </c>
      <c r="E7" s="84"/>
      <c r="F7" s="84"/>
      <c r="G7" s="84"/>
      <c r="H7" s="84"/>
      <c r="I7" s="84"/>
    </row>
    <row r="8" spans="2:9" x14ac:dyDescent="0.3">
      <c r="B8" s="83" t="s">
        <v>87</v>
      </c>
      <c r="C8" s="83"/>
      <c r="D8" s="84" t="str">
        <f>'Operador UN222'!G32</f>
        <v>Ojo de Opache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88</v>
      </c>
      <c r="C10" s="80"/>
      <c r="D10" s="80"/>
      <c r="E10" s="80"/>
      <c r="F10" s="80"/>
      <c r="G10"/>
      <c r="H10" s="81" t="s">
        <v>89</v>
      </c>
      <c r="I10" s="81"/>
    </row>
    <row r="11" spans="2:9" x14ac:dyDescent="0.3">
      <c r="B11" s="38" t="s">
        <v>90</v>
      </c>
      <c r="C11" s="80" t="s">
        <v>91</v>
      </c>
      <c r="D11" s="80"/>
      <c r="E11" s="80" t="s">
        <v>92</v>
      </c>
      <c r="F11" s="80"/>
      <c r="G11"/>
      <c r="H11" s="81"/>
      <c r="I11" s="81"/>
    </row>
    <row r="12" spans="2:9" x14ac:dyDescent="0.3">
      <c r="B12" s="39">
        <v>1</v>
      </c>
      <c r="C12" s="85" t="s">
        <v>93</v>
      </c>
      <c r="D12" s="86"/>
      <c r="E12" s="87" t="s">
        <v>71</v>
      </c>
      <c r="F12" s="88"/>
      <c r="G12" s="40"/>
      <c r="H12" s="89" t="s">
        <v>164</v>
      </c>
      <c r="I12" s="89"/>
    </row>
    <row r="13" spans="2:9" x14ac:dyDescent="0.3">
      <c r="B13" s="39">
        <v>2</v>
      </c>
      <c r="C13" s="90" t="s">
        <v>94</v>
      </c>
      <c r="D13" s="91"/>
      <c r="E13" s="87" t="s">
        <v>71</v>
      </c>
      <c r="F13" s="88"/>
      <c r="G13" s="40"/>
      <c r="H13" s="89" t="s">
        <v>163</v>
      </c>
      <c r="I13" s="89"/>
    </row>
    <row r="14" spans="2:9" x14ac:dyDescent="0.3">
      <c r="B14" s="39">
        <v>3</v>
      </c>
      <c r="C14" s="90" t="s">
        <v>95</v>
      </c>
      <c r="D14" s="91"/>
      <c r="E14" s="87" t="s">
        <v>71</v>
      </c>
      <c r="F14" s="88"/>
      <c r="G14" s="40"/>
      <c r="H14" s="89" t="s">
        <v>156</v>
      </c>
      <c r="I14" s="89"/>
    </row>
    <row r="15" spans="2:9" x14ac:dyDescent="0.3">
      <c r="B15" s="39">
        <v>4</v>
      </c>
      <c r="C15" s="90" t="s">
        <v>96</v>
      </c>
      <c r="D15" s="91"/>
      <c r="E15" s="87" t="s">
        <v>71</v>
      </c>
      <c r="F15" s="88"/>
      <c r="G15" s="40"/>
      <c r="H15" s="89" t="s">
        <v>165</v>
      </c>
      <c r="I15" s="89"/>
    </row>
    <row r="16" spans="2:9" x14ac:dyDescent="0.3">
      <c r="B16" s="39">
        <v>5</v>
      </c>
      <c r="C16" s="90" t="s">
        <v>95</v>
      </c>
      <c r="D16" s="91"/>
      <c r="E16" s="87" t="s">
        <v>71</v>
      </c>
      <c r="F16" s="88"/>
      <c r="G16" s="40"/>
      <c r="H16" s="92"/>
      <c r="I16" s="92"/>
    </row>
    <row r="17" spans="2:9" x14ac:dyDescent="0.3">
      <c r="B17" s="39">
        <v>6</v>
      </c>
      <c r="C17" s="85" t="s">
        <v>97</v>
      </c>
      <c r="D17" s="86"/>
      <c r="E17" s="87" t="s">
        <v>71</v>
      </c>
      <c r="F17" s="88"/>
      <c r="G17" s="40"/>
      <c r="H17" s="92"/>
      <c r="I17" s="92"/>
    </row>
    <row r="18" spans="2:9" x14ac:dyDescent="0.3">
      <c r="B18" s="39">
        <v>7</v>
      </c>
      <c r="C18" s="85" t="s">
        <v>98</v>
      </c>
      <c r="D18" s="86"/>
      <c r="E18" s="87" t="s">
        <v>71</v>
      </c>
      <c r="F18" s="88"/>
      <c r="G18" s="40"/>
      <c r="H18" s="92"/>
      <c r="I18" s="92"/>
    </row>
    <row r="19" spans="2:9" x14ac:dyDescent="0.3">
      <c r="B19" s="39">
        <v>8</v>
      </c>
      <c r="C19" s="85" t="s">
        <v>99</v>
      </c>
      <c r="D19" s="86"/>
      <c r="E19" s="87" t="s">
        <v>71</v>
      </c>
      <c r="F19" s="88"/>
      <c r="G19" s="40"/>
      <c r="H19" s="92"/>
      <c r="I19" s="92"/>
    </row>
    <row r="20" spans="2:9" x14ac:dyDescent="0.3">
      <c r="B20" s="39">
        <v>9</v>
      </c>
      <c r="C20" s="85" t="s">
        <v>100</v>
      </c>
      <c r="D20" s="86"/>
      <c r="E20" s="87" t="s">
        <v>71</v>
      </c>
      <c r="F20" s="88"/>
      <c r="G20" s="40"/>
      <c r="H20" s="92"/>
      <c r="I20" s="92"/>
    </row>
    <row r="21" spans="2:9" x14ac:dyDescent="0.3">
      <c r="B21" s="39">
        <v>10</v>
      </c>
      <c r="C21" s="85" t="s">
        <v>101</v>
      </c>
      <c r="D21" s="86"/>
      <c r="E21" s="87" t="s">
        <v>71</v>
      </c>
      <c r="F21" s="88"/>
      <c r="G21" s="40"/>
      <c r="I21"/>
    </row>
    <row r="22" spans="2:9" x14ac:dyDescent="0.3">
      <c r="B22" s="39">
        <v>11</v>
      </c>
      <c r="C22" s="85" t="s">
        <v>102</v>
      </c>
      <c r="D22" s="86"/>
      <c r="E22" s="87" t="s">
        <v>71</v>
      </c>
      <c r="F22" s="88"/>
      <c r="G22" s="40"/>
    </row>
    <row r="23" spans="2:9" x14ac:dyDescent="0.3">
      <c r="B23" s="39">
        <v>12</v>
      </c>
      <c r="C23" s="85" t="s">
        <v>103</v>
      </c>
      <c r="D23" s="86"/>
      <c r="E23" s="87" t="s">
        <v>71</v>
      </c>
      <c r="F23" s="88"/>
      <c r="G23" s="40"/>
      <c r="H23"/>
      <c r="I23"/>
    </row>
    <row r="24" spans="2:9" x14ac:dyDescent="0.3">
      <c r="B24" s="39">
        <v>13</v>
      </c>
      <c r="C24" s="85" t="s">
        <v>104</v>
      </c>
      <c r="D24" s="86"/>
      <c r="E24" s="87" t="s">
        <v>71</v>
      </c>
      <c r="F24" s="88"/>
      <c r="G24" s="40"/>
      <c r="H24"/>
      <c r="I24"/>
    </row>
    <row r="25" spans="2:9" x14ac:dyDescent="0.3">
      <c r="B25" s="39">
        <v>14</v>
      </c>
      <c r="C25" s="93" t="s">
        <v>99</v>
      </c>
      <c r="D25" s="93"/>
      <c r="E25" s="87" t="s">
        <v>71</v>
      </c>
      <c r="F25" s="88"/>
      <c r="G25" s="40"/>
      <c r="H25"/>
      <c r="I25"/>
    </row>
    <row r="26" spans="2:9" x14ac:dyDescent="0.3">
      <c r="B26" s="39">
        <v>15</v>
      </c>
      <c r="C26" s="93" t="s">
        <v>105</v>
      </c>
      <c r="D26" s="93"/>
      <c r="E26" s="87" t="s">
        <v>71</v>
      </c>
      <c r="F26" s="88"/>
      <c r="G26" s="40"/>
      <c r="H26"/>
      <c r="I26"/>
    </row>
    <row r="27" spans="2:9" x14ac:dyDescent="0.3">
      <c r="B27" s="39">
        <v>16</v>
      </c>
      <c r="C27" s="93" t="s">
        <v>106</v>
      </c>
      <c r="D27" s="93"/>
      <c r="E27" s="87" t="s">
        <v>71</v>
      </c>
      <c r="F27" s="88"/>
      <c r="G27" s="40"/>
      <c r="H27"/>
      <c r="I27"/>
    </row>
    <row r="28" spans="2:9" x14ac:dyDescent="0.3">
      <c r="B28" s="39">
        <v>17</v>
      </c>
      <c r="C28" s="93" t="s">
        <v>99</v>
      </c>
      <c r="D28" s="93"/>
      <c r="E28" s="87" t="s">
        <v>71</v>
      </c>
      <c r="F28" s="88"/>
      <c r="G28" s="40"/>
    </row>
    <row r="29" spans="2:9" x14ac:dyDescent="0.3">
      <c r="B29" s="39">
        <v>18</v>
      </c>
      <c r="C29" s="93" t="s">
        <v>107</v>
      </c>
      <c r="D29" s="93"/>
      <c r="E29" s="87" t="s">
        <v>71</v>
      </c>
      <c r="F29" s="88"/>
      <c r="G29" s="40"/>
    </row>
    <row r="30" spans="2:9" x14ac:dyDescent="0.3">
      <c r="B30" s="39">
        <v>19</v>
      </c>
      <c r="C30" s="93" t="s">
        <v>108</v>
      </c>
      <c r="D30" s="93"/>
      <c r="E30" s="87" t="s">
        <v>71</v>
      </c>
      <c r="F30" s="88"/>
    </row>
    <row r="31" spans="2:9" x14ac:dyDescent="0.3">
      <c r="B31" s="39">
        <v>20</v>
      </c>
      <c r="C31" s="93" t="s">
        <v>109</v>
      </c>
      <c r="D31" s="93"/>
      <c r="E31" s="87" t="s">
        <v>71</v>
      </c>
      <c r="F31" s="88"/>
    </row>
    <row r="32" spans="2:9" x14ac:dyDescent="0.3">
      <c r="B32" s="39">
        <v>21</v>
      </c>
      <c r="C32" s="93" t="s">
        <v>110</v>
      </c>
      <c r="D32" s="93"/>
      <c r="E32" s="87" t="s">
        <v>71</v>
      </c>
      <c r="F32" s="88"/>
      <c r="G32"/>
      <c r="H32"/>
      <c r="I32"/>
    </row>
    <row r="33" spans="2:9" x14ac:dyDescent="0.3">
      <c r="B33" s="39">
        <v>22</v>
      </c>
      <c r="C33" s="93" t="s">
        <v>43</v>
      </c>
      <c r="D33" s="93"/>
      <c r="E33" s="87" t="s">
        <v>71</v>
      </c>
      <c r="F33" s="88"/>
      <c r="G33"/>
      <c r="H33"/>
      <c r="I33"/>
    </row>
    <row r="34" spans="2:9" x14ac:dyDescent="0.3">
      <c r="B34" s="41"/>
      <c r="C34" s="40"/>
      <c r="D34" s="42"/>
      <c r="E34" s="94"/>
      <c r="F34" s="95"/>
      <c r="G34"/>
      <c r="H34"/>
      <c r="I34"/>
    </row>
    <row r="35" spans="2:9" x14ac:dyDescent="0.3">
      <c r="B35" s="41"/>
      <c r="C35" s="42"/>
      <c r="D35" s="42"/>
      <c r="E35" s="94"/>
      <c r="F35" s="95"/>
      <c r="G35"/>
      <c r="H35"/>
      <c r="I35"/>
    </row>
  </sheetData>
  <mergeCells count="64"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03" priority="5">
      <formula>D7=""</formula>
    </cfRule>
  </conditionalFormatting>
  <conditionalFormatting sqref="D5">
    <cfRule type="expression" dxfId="102" priority="4">
      <formula>D5=""</formula>
    </cfRule>
  </conditionalFormatting>
  <conditionalFormatting sqref="E5">
    <cfRule type="expression" dxfId="101" priority="3">
      <formula>E5=""</formula>
    </cfRule>
  </conditionalFormatting>
  <conditionalFormatting sqref="B5">
    <cfRule type="expression" dxfId="100" priority="1">
      <formula>B5=""</formula>
    </cfRule>
  </conditionalFormatting>
  <conditionalFormatting sqref="C5">
    <cfRule type="expression" dxfId="9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(B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UN222'!B33</f>
        <v>B</v>
      </c>
      <c r="C5" s="4" t="str">
        <f>'Operador UN222'!C33</f>
        <v>Regreso</v>
      </c>
      <c r="D5" s="4" t="str">
        <f>'Operador UN222'!E33</f>
        <v>Ojo de Opache</v>
      </c>
      <c r="E5" s="4" t="str">
        <f>'Operador UN222'!G33</f>
        <v>Ruta 21</v>
      </c>
      <c r="H5"/>
      <c r="I5"/>
    </row>
    <row r="6" spans="2:9" ht="7.5" customHeight="1" x14ac:dyDescent="0.3">
      <c r="B6" s="37"/>
    </row>
    <row r="7" spans="2:9" x14ac:dyDescent="0.3">
      <c r="B7" s="83" t="s">
        <v>86</v>
      </c>
      <c r="C7" s="83"/>
      <c r="D7" s="84" t="str">
        <f>'Operador UN222'!E33</f>
        <v>Ojo de Opache</v>
      </c>
      <c r="E7" s="84"/>
      <c r="F7" s="84"/>
      <c r="G7" s="84"/>
      <c r="H7" s="84"/>
      <c r="I7" s="84"/>
    </row>
    <row r="8" spans="2:9" x14ac:dyDescent="0.3">
      <c r="B8" s="83" t="s">
        <v>87</v>
      </c>
      <c r="C8" s="83"/>
      <c r="D8" s="84" t="str">
        <f>'Operador UN222'!G33</f>
        <v>Ruta 21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88</v>
      </c>
      <c r="C10" s="80"/>
      <c r="D10" s="80"/>
      <c r="E10" s="80"/>
      <c r="F10" s="80"/>
      <c r="G10"/>
      <c r="H10" s="81" t="s">
        <v>89</v>
      </c>
      <c r="I10" s="81"/>
    </row>
    <row r="11" spans="2:9" x14ac:dyDescent="0.3">
      <c r="B11" s="38" t="s">
        <v>90</v>
      </c>
      <c r="C11" s="80" t="s">
        <v>91</v>
      </c>
      <c r="D11" s="80"/>
      <c r="E11" s="80" t="s">
        <v>92</v>
      </c>
      <c r="F11" s="80"/>
      <c r="G11"/>
      <c r="H11" s="81"/>
      <c r="I11" s="81"/>
    </row>
    <row r="12" spans="2:9" x14ac:dyDescent="0.3">
      <c r="B12" s="39">
        <v>1</v>
      </c>
      <c r="C12" s="85" t="s">
        <v>43</v>
      </c>
      <c r="D12" s="86"/>
      <c r="E12" s="87" t="s">
        <v>71</v>
      </c>
      <c r="F12" s="88"/>
      <c r="G12" s="40"/>
      <c r="H12" s="89" t="s">
        <v>156</v>
      </c>
      <c r="I12" s="89"/>
    </row>
    <row r="13" spans="2:9" x14ac:dyDescent="0.3">
      <c r="B13" s="39">
        <v>2</v>
      </c>
      <c r="C13" s="85" t="s">
        <v>110</v>
      </c>
      <c r="D13" s="86"/>
      <c r="E13" s="87" t="s">
        <v>71</v>
      </c>
      <c r="F13" s="88"/>
      <c r="G13" s="40"/>
      <c r="H13" s="89" t="s">
        <v>163</v>
      </c>
      <c r="I13" s="89"/>
    </row>
    <row r="14" spans="2:9" x14ac:dyDescent="0.3">
      <c r="B14" s="39">
        <v>3</v>
      </c>
      <c r="C14" s="90" t="s">
        <v>111</v>
      </c>
      <c r="D14" s="91"/>
      <c r="E14" s="87" t="s">
        <v>71</v>
      </c>
      <c r="F14" s="88"/>
      <c r="G14" s="40"/>
      <c r="H14" s="89" t="s">
        <v>164</v>
      </c>
      <c r="I14" s="89"/>
    </row>
    <row r="15" spans="2:9" x14ac:dyDescent="0.3">
      <c r="B15" s="39">
        <v>4</v>
      </c>
      <c r="C15" s="90" t="s">
        <v>112</v>
      </c>
      <c r="D15" s="91"/>
      <c r="E15" s="87" t="s">
        <v>71</v>
      </c>
      <c r="F15" s="88"/>
      <c r="G15" s="40"/>
      <c r="H15" s="93" t="s">
        <v>159</v>
      </c>
      <c r="I15" s="93"/>
    </row>
    <row r="16" spans="2:9" x14ac:dyDescent="0.3">
      <c r="B16" s="39">
        <v>5</v>
      </c>
      <c r="C16" s="85" t="s">
        <v>108</v>
      </c>
      <c r="D16" s="86"/>
      <c r="E16" s="87" t="s">
        <v>71</v>
      </c>
      <c r="F16" s="88"/>
      <c r="G16" s="40"/>
      <c r="H16" s="92"/>
      <c r="I16" s="92"/>
    </row>
    <row r="17" spans="2:9" x14ac:dyDescent="0.3">
      <c r="B17" s="39">
        <v>6</v>
      </c>
      <c r="C17" s="85" t="s">
        <v>113</v>
      </c>
      <c r="D17" s="86"/>
      <c r="E17" s="87" t="s">
        <v>71</v>
      </c>
      <c r="F17" s="88"/>
      <c r="G17" s="40"/>
    </row>
    <row r="18" spans="2:9" x14ac:dyDescent="0.3">
      <c r="B18" s="39">
        <v>7</v>
      </c>
      <c r="C18" s="85" t="s">
        <v>102</v>
      </c>
      <c r="D18" s="86"/>
      <c r="E18" s="87" t="s">
        <v>71</v>
      </c>
      <c r="F18" s="88"/>
      <c r="G18" s="40"/>
    </row>
    <row r="19" spans="2:9" x14ac:dyDescent="0.3">
      <c r="B19" s="39">
        <v>8</v>
      </c>
      <c r="C19" s="85" t="s">
        <v>99</v>
      </c>
      <c r="D19" s="86"/>
      <c r="E19" s="87" t="s">
        <v>71</v>
      </c>
      <c r="F19" s="88"/>
      <c r="G19" s="40"/>
    </row>
    <row r="20" spans="2:9" x14ac:dyDescent="0.3">
      <c r="B20" s="39">
        <v>9</v>
      </c>
      <c r="C20" s="85" t="s">
        <v>104</v>
      </c>
      <c r="D20" s="86"/>
      <c r="E20" s="87" t="s">
        <v>71</v>
      </c>
      <c r="F20" s="88"/>
      <c r="G20" s="40"/>
    </row>
    <row r="21" spans="2:9" x14ac:dyDescent="0.3">
      <c r="B21" s="39">
        <v>10</v>
      </c>
      <c r="C21" s="85" t="s">
        <v>103</v>
      </c>
      <c r="D21" s="86"/>
      <c r="E21" s="87" t="s">
        <v>71</v>
      </c>
      <c r="F21" s="88"/>
      <c r="G21" s="40"/>
      <c r="I21"/>
    </row>
    <row r="22" spans="2:9" x14ac:dyDescent="0.3">
      <c r="B22" s="39">
        <v>11</v>
      </c>
      <c r="C22" s="85" t="s">
        <v>102</v>
      </c>
      <c r="D22" s="86"/>
      <c r="E22" s="87" t="s">
        <v>71</v>
      </c>
      <c r="F22" s="88"/>
      <c r="G22" s="40"/>
    </row>
    <row r="23" spans="2:9" x14ac:dyDescent="0.3">
      <c r="B23" s="39">
        <v>12</v>
      </c>
      <c r="C23" s="85" t="s">
        <v>101</v>
      </c>
      <c r="D23" s="86"/>
      <c r="E23" s="87" t="s">
        <v>71</v>
      </c>
      <c r="F23" s="88"/>
      <c r="G23" s="40"/>
      <c r="H23"/>
      <c r="I23"/>
    </row>
    <row r="24" spans="2:9" x14ac:dyDescent="0.3">
      <c r="B24" s="39">
        <v>13</v>
      </c>
      <c r="C24" s="85" t="s">
        <v>100</v>
      </c>
      <c r="D24" s="86"/>
      <c r="E24" s="87" t="s">
        <v>71</v>
      </c>
      <c r="F24" s="88"/>
      <c r="G24" s="40"/>
      <c r="H24"/>
      <c r="I24"/>
    </row>
    <row r="25" spans="2:9" x14ac:dyDescent="0.3">
      <c r="B25" s="39">
        <v>14</v>
      </c>
      <c r="C25" s="85" t="s">
        <v>99</v>
      </c>
      <c r="D25" s="86"/>
      <c r="E25" s="87" t="s">
        <v>71</v>
      </c>
      <c r="F25" s="88"/>
      <c r="G25" s="40"/>
      <c r="H25"/>
      <c r="I25"/>
    </row>
    <row r="26" spans="2:9" x14ac:dyDescent="0.3">
      <c r="B26" s="39">
        <v>15</v>
      </c>
      <c r="C26" s="85" t="s">
        <v>98</v>
      </c>
      <c r="D26" s="86"/>
      <c r="E26" s="87" t="s">
        <v>71</v>
      </c>
      <c r="F26" s="88"/>
      <c r="G26" s="40"/>
      <c r="H26"/>
      <c r="I26"/>
    </row>
    <row r="27" spans="2:9" x14ac:dyDescent="0.3">
      <c r="B27" s="39">
        <v>16</v>
      </c>
      <c r="C27" s="85" t="s">
        <v>97</v>
      </c>
      <c r="D27" s="86"/>
      <c r="E27" s="87" t="s">
        <v>71</v>
      </c>
      <c r="F27" s="88"/>
      <c r="G27" s="40"/>
      <c r="H27"/>
      <c r="I27"/>
    </row>
    <row r="28" spans="2:9" x14ac:dyDescent="0.3">
      <c r="B28" s="39">
        <v>17</v>
      </c>
      <c r="C28" s="90" t="s">
        <v>95</v>
      </c>
      <c r="D28" s="91"/>
      <c r="E28" s="87" t="s">
        <v>71</v>
      </c>
      <c r="F28" s="88"/>
      <c r="G28" s="40"/>
    </row>
    <row r="29" spans="2:9" x14ac:dyDescent="0.3">
      <c r="B29" s="39">
        <v>18</v>
      </c>
      <c r="C29" s="90" t="s">
        <v>96</v>
      </c>
      <c r="D29" s="91"/>
      <c r="E29" s="87" t="s">
        <v>71</v>
      </c>
      <c r="F29" s="88"/>
      <c r="G29" s="40"/>
    </row>
    <row r="30" spans="2:9" x14ac:dyDescent="0.3">
      <c r="B30" s="39">
        <v>19</v>
      </c>
      <c r="C30" s="90" t="s">
        <v>95</v>
      </c>
      <c r="D30" s="91"/>
      <c r="E30" s="87" t="s">
        <v>71</v>
      </c>
      <c r="F30" s="88"/>
    </row>
    <row r="31" spans="2:9" x14ac:dyDescent="0.3">
      <c r="B31" s="39">
        <v>20</v>
      </c>
      <c r="C31" s="90" t="s">
        <v>94</v>
      </c>
      <c r="D31" s="91"/>
      <c r="E31" s="87" t="s">
        <v>71</v>
      </c>
      <c r="F31" s="88"/>
    </row>
    <row r="32" spans="2:9" ht="15" customHeight="1" x14ac:dyDescent="0.3">
      <c r="B32" s="39">
        <v>21</v>
      </c>
      <c r="C32" s="85" t="s">
        <v>93</v>
      </c>
      <c r="D32" s="86"/>
      <c r="E32" s="87" t="s">
        <v>71</v>
      </c>
      <c r="F32" s="88"/>
      <c r="G32"/>
      <c r="H32"/>
      <c r="I32"/>
    </row>
    <row r="33" customFormat="1" x14ac:dyDescent="0.3"/>
    <row r="34" customFormat="1" x14ac:dyDescent="0.3"/>
    <row r="35" customFormat="1" x14ac:dyDescent="0.3"/>
  </sheetData>
  <mergeCells count="56">
    <mergeCell ref="C32:D32"/>
    <mergeCell ref="E32:F32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3:I13"/>
    <mergeCell ref="C19:D19"/>
    <mergeCell ref="E19:F19"/>
    <mergeCell ref="H14:I14"/>
    <mergeCell ref="C20:D20"/>
    <mergeCell ref="E20:F20"/>
    <mergeCell ref="H15:I15"/>
    <mergeCell ref="C21:D21"/>
    <mergeCell ref="E21:F21"/>
    <mergeCell ref="C16:D16"/>
    <mergeCell ref="E16:F16"/>
    <mergeCell ref="H16:I16"/>
    <mergeCell ref="C17:D17"/>
    <mergeCell ref="E17:F17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98" priority="5">
      <formula>D7=""</formula>
    </cfRule>
  </conditionalFormatting>
  <conditionalFormatting sqref="D5">
    <cfRule type="expression" dxfId="97" priority="4">
      <formula>D5=""</formula>
    </cfRule>
  </conditionalFormatting>
  <conditionalFormatting sqref="E5">
    <cfRule type="expression" dxfId="96" priority="3">
      <formula>E5=""</formula>
    </cfRule>
  </conditionalFormatting>
  <conditionalFormatting sqref="B5">
    <cfRule type="expression" dxfId="95" priority="1">
      <formula>B5=""</formula>
    </cfRule>
  </conditionalFormatting>
  <conditionalFormatting sqref="C5">
    <cfRule type="expression" dxfId="9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(D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UN222'!B34</f>
        <v>D</v>
      </c>
      <c r="C5" s="4" t="str">
        <f>'Operador UN222'!C34</f>
        <v>Ida</v>
      </c>
      <c r="D5" s="4" t="str">
        <f>'Operador UN222'!E34</f>
        <v>Ruta 21</v>
      </c>
      <c r="E5" s="4" t="str">
        <f>'Operador UN222'!G34</f>
        <v>Parque El Loa</v>
      </c>
      <c r="H5"/>
      <c r="I5"/>
    </row>
    <row r="6" spans="2:9" ht="7.5" customHeight="1" x14ac:dyDescent="0.3">
      <c r="B6" s="37"/>
    </row>
    <row r="7" spans="2:9" x14ac:dyDescent="0.3">
      <c r="B7" s="83" t="s">
        <v>86</v>
      </c>
      <c r="C7" s="83"/>
      <c r="D7" s="84" t="str">
        <f>'Operador UN222'!E34</f>
        <v>Ruta 21</v>
      </c>
      <c r="E7" s="84"/>
      <c r="F7" s="84"/>
      <c r="G7" s="84"/>
      <c r="H7" s="84"/>
      <c r="I7" s="84"/>
    </row>
    <row r="8" spans="2:9" x14ac:dyDescent="0.3">
      <c r="B8" s="83" t="s">
        <v>87</v>
      </c>
      <c r="C8" s="83"/>
      <c r="D8" s="84" t="str">
        <f>'Operador UN222'!G34</f>
        <v>Parque El Loa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88</v>
      </c>
      <c r="C10" s="80"/>
      <c r="D10" s="80"/>
      <c r="E10" s="80"/>
      <c r="F10" s="80"/>
      <c r="G10"/>
      <c r="H10" s="81" t="s">
        <v>89</v>
      </c>
      <c r="I10" s="81"/>
    </row>
    <row r="11" spans="2:9" x14ac:dyDescent="0.3">
      <c r="B11" s="38" t="s">
        <v>90</v>
      </c>
      <c r="C11" s="80" t="s">
        <v>91</v>
      </c>
      <c r="D11" s="80"/>
      <c r="E11" s="80" t="s">
        <v>92</v>
      </c>
      <c r="F11" s="80"/>
      <c r="G11"/>
      <c r="H11" s="81"/>
      <c r="I11" s="81"/>
    </row>
    <row r="12" spans="2:9" ht="15" customHeight="1" x14ac:dyDescent="0.3">
      <c r="B12" s="39">
        <v>1</v>
      </c>
      <c r="C12" s="85" t="s">
        <v>93</v>
      </c>
      <c r="D12" s="86"/>
      <c r="E12" s="88" t="s">
        <v>71</v>
      </c>
      <c r="F12" s="88"/>
      <c r="G12" s="40"/>
      <c r="H12" s="89" t="s">
        <v>166</v>
      </c>
      <c r="I12" s="89"/>
    </row>
    <row r="13" spans="2:9" ht="15" customHeight="1" x14ac:dyDescent="0.3">
      <c r="B13" s="39">
        <v>2</v>
      </c>
      <c r="C13" s="90" t="s">
        <v>94</v>
      </c>
      <c r="D13" s="91"/>
      <c r="E13" s="88" t="s">
        <v>71</v>
      </c>
      <c r="F13" s="88"/>
      <c r="G13" s="40"/>
      <c r="H13" s="89" t="s">
        <v>167</v>
      </c>
      <c r="I13" s="89"/>
    </row>
    <row r="14" spans="2:9" x14ac:dyDescent="0.3">
      <c r="B14" s="39">
        <v>3</v>
      </c>
      <c r="C14" s="90" t="s">
        <v>95</v>
      </c>
      <c r="D14" s="91"/>
      <c r="E14" s="88" t="s">
        <v>71</v>
      </c>
      <c r="F14" s="88"/>
      <c r="G14" s="40"/>
      <c r="H14" s="89" t="s">
        <v>168</v>
      </c>
      <c r="I14" s="89"/>
    </row>
    <row r="15" spans="2:9" ht="15" customHeight="1" x14ac:dyDescent="0.3">
      <c r="B15" s="39">
        <v>4</v>
      </c>
      <c r="C15" s="90" t="s">
        <v>96</v>
      </c>
      <c r="D15" s="91"/>
      <c r="E15" s="88" t="s">
        <v>71</v>
      </c>
      <c r="F15" s="88"/>
      <c r="G15" s="40"/>
      <c r="H15" s="92"/>
      <c r="I15" s="92"/>
    </row>
    <row r="16" spans="2:9" ht="15" customHeight="1" x14ac:dyDescent="0.3">
      <c r="B16" s="39">
        <v>5</v>
      </c>
      <c r="C16" s="90" t="s">
        <v>95</v>
      </c>
      <c r="D16" s="91"/>
      <c r="E16" s="88" t="s">
        <v>71</v>
      </c>
      <c r="F16" s="88"/>
      <c r="G16" s="40"/>
      <c r="H16" s="92"/>
      <c r="I16" s="92"/>
    </row>
    <row r="17" spans="2:9" ht="15" customHeight="1" x14ac:dyDescent="0.3">
      <c r="B17" s="39">
        <v>6</v>
      </c>
      <c r="C17" s="90" t="s">
        <v>114</v>
      </c>
      <c r="D17" s="91"/>
      <c r="E17" s="88" t="s">
        <v>71</v>
      </c>
      <c r="F17" s="88"/>
      <c r="G17" s="40"/>
      <c r="H17" s="92"/>
      <c r="I17" s="92"/>
    </row>
    <row r="18" spans="2:9" x14ac:dyDescent="0.3">
      <c r="B18" s="39">
        <v>7</v>
      </c>
      <c r="C18" s="90" t="s">
        <v>98</v>
      </c>
      <c r="D18" s="91"/>
      <c r="E18" s="88" t="s">
        <v>71</v>
      </c>
      <c r="F18" s="88"/>
      <c r="G18" s="40"/>
      <c r="H18" s="92"/>
      <c r="I18" s="92"/>
    </row>
    <row r="19" spans="2:9" x14ac:dyDescent="0.3">
      <c r="B19" s="39">
        <v>8</v>
      </c>
      <c r="C19" s="85" t="s">
        <v>99</v>
      </c>
      <c r="D19" s="86"/>
      <c r="E19" s="88" t="s">
        <v>71</v>
      </c>
      <c r="F19" s="88"/>
      <c r="G19" s="40"/>
      <c r="H19" s="92"/>
      <c r="I19" s="92"/>
    </row>
    <row r="20" spans="2:9" x14ac:dyDescent="0.3">
      <c r="B20" s="39">
        <v>9</v>
      </c>
      <c r="C20" s="85" t="s">
        <v>115</v>
      </c>
      <c r="D20" s="86"/>
      <c r="E20" s="88" t="s">
        <v>71</v>
      </c>
      <c r="F20" s="88"/>
      <c r="G20" s="40"/>
      <c r="H20" s="92"/>
      <c r="I20" s="92"/>
    </row>
    <row r="21" spans="2:9" x14ac:dyDescent="0.3">
      <c r="B21" s="39">
        <v>10</v>
      </c>
      <c r="C21" s="93" t="s">
        <v>106</v>
      </c>
      <c r="D21" s="93"/>
      <c r="E21" s="88" t="s">
        <v>71</v>
      </c>
      <c r="F21" s="88"/>
      <c r="G21" s="40"/>
      <c r="I21"/>
    </row>
    <row r="22" spans="2:9" x14ac:dyDescent="0.3">
      <c r="B22" s="39">
        <v>11</v>
      </c>
      <c r="C22" s="93" t="s">
        <v>116</v>
      </c>
      <c r="D22" s="93"/>
      <c r="E22" s="88" t="s">
        <v>71</v>
      </c>
      <c r="F22" s="88"/>
      <c r="G22" s="40"/>
    </row>
    <row r="23" spans="2:9" ht="15" customHeight="1" x14ac:dyDescent="0.3">
      <c r="B23" s="39">
        <v>12</v>
      </c>
      <c r="C23" s="93" t="s">
        <v>99</v>
      </c>
      <c r="D23" s="93"/>
      <c r="E23" s="88" t="s">
        <v>71</v>
      </c>
      <c r="F23" s="88"/>
      <c r="G23" s="40"/>
      <c r="H23"/>
      <c r="I23"/>
    </row>
    <row r="24" spans="2:9" ht="15" customHeight="1" x14ac:dyDescent="0.3">
      <c r="B24" s="39">
        <v>13</v>
      </c>
      <c r="C24" s="93" t="s">
        <v>107</v>
      </c>
      <c r="D24" s="93"/>
      <c r="E24" s="88" t="s">
        <v>71</v>
      </c>
      <c r="F24" s="88"/>
      <c r="G24" s="40"/>
      <c r="H24"/>
      <c r="I24"/>
    </row>
    <row r="25" spans="2:9" x14ac:dyDescent="0.3">
      <c r="B25" s="39">
        <v>14</v>
      </c>
      <c r="C25" s="93" t="s">
        <v>108</v>
      </c>
      <c r="D25" s="93"/>
      <c r="E25" s="88" t="s">
        <v>71</v>
      </c>
      <c r="F25" s="88"/>
      <c r="G25" s="40"/>
      <c r="H25"/>
      <c r="I25"/>
    </row>
    <row r="26" spans="2:9" ht="15" customHeight="1" x14ac:dyDescent="0.3">
      <c r="B26" s="41"/>
      <c r="C26" s="43"/>
      <c r="D26" s="43"/>
      <c r="E26" s="95"/>
      <c r="F26" s="95"/>
      <c r="G26" s="40"/>
      <c r="H26"/>
      <c r="I26"/>
    </row>
    <row r="27" spans="2:9" x14ac:dyDescent="0.3">
      <c r="B27" s="41"/>
      <c r="C27" s="43"/>
      <c r="D27" s="43"/>
      <c r="E27" s="95"/>
      <c r="F27" s="95"/>
      <c r="G27" s="40"/>
      <c r="H27"/>
      <c r="I27"/>
    </row>
    <row r="28" spans="2:9" x14ac:dyDescent="0.3">
      <c r="B28" s="44"/>
      <c r="C28" s="45"/>
      <c r="D28" s="45"/>
      <c r="E28" s="96"/>
      <c r="F28" s="96"/>
      <c r="G28" s="40"/>
    </row>
    <row r="29" spans="2:9" x14ac:dyDescent="0.3">
      <c r="C29"/>
      <c r="D29"/>
      <c r="E29"/>
      <c r="F29"/>
      <c r="G29" s="40"/>
    </row>
    <row r="30" spans="2:9" x14ac:dyDescent="0.3">
      <c r="C30"/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customFormat="1" x14ac:dyDescent="0.3"/>
    <row r="34" customFormat="1" x14ac:dyDescent="0.3"/>
    <row r="35" customFormat="1" x14ac:dyDescent="0.3"/>
  </sheetData>
  <mergeCells count="49"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29:F31">
    <cfRule type="expression" dxfId="93" priority="7">
      <formula>B29&lt;&gt;""</formula>
    </cfRule>
  </conditionalFormatting>
  <conditionalFormatting sqref="B30:F30">
    <cfRule type="expression" dxfId="92" priority="6">
      <formula>B30&lt;&gt;""</formula>
    </cfRule>
  </conditionalFormatting>
  <conditionalFormatting sqref="D7:I8">
    <cfRule type="expression" dxfId="91" priority="5">
      <formula>D7=""</formula>
    </cfRule>
  </conditionalFormatting>
  <conditionalFormatting sqref="D5">
    <cfRule type="expression" dxfId="90" priority="4">
      <formula>D5=""</formula>
    </cfRule>
  </conditionalFormatting>
  <conditionalFormatting sqref="E5">
    <cfRule type="expression" dxfId="89" priority="3">
      <formula>E5=""</formula>
    </cfRule>
  </conditionalFormatting>
  <conditionalFormatting sqref="B5">
    <cfRule type="expression" dxfId="88" priority="1">
      <formula>B5=""</formula>
    </cfRule>
  </conditionalFormatting>
  <conditionalFormatting sqref="C5">
    <cfRule type="expression" dxfId="8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(D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UN222'!B35</f>
        <v>D</v>
      </c>
      <c r="C5" s="4" t="str">
        <f>'Operador UN222'!C35</f>
        <v>Regreso</v>
      </c>
      <c r="D5" s="4" t="str">
        <f>'Operador UN222'!E35</f>
        <v>Parque El Loa</v>
      </c>
      <c r="E5" s="4" t="str">
        <f>'Operador UN222'!G35</f>
        <v>Ruta 21</v>
      </c>
      <c r="H5"/>
      <c r="I5"/>
    </row>
    <row r="6" spans="2:9" ht="7.5" customHeight="1" x14ac:dyDescent="0.3">
      <c r="B6" s="37"/>
    </row>
    <row r="7" spans="2:9" x14ac:dyDescent="0.3">
      <c r="B7" s="83" t="s">
        <v>86</v>
      </c>
      <c r="C7" s="83"/>
      <c r="D7" s="84" t="str">
        <f>'Operador UN222'!E35</f>
        <v>Parque El Loa</v>
      </c>
      <c r="E7" s="84"/>
      <c r="F7" s="84"/>
      <c r="G7" s="84"/>
      <c r="H7" s="84"/>
      <c r="I7" s="84"/>
    </row>
    <row r="8" spans="2:9" x14ac:dyDescent="0.3">
      <c r="B8" s="83" t="s">
        <v>87</v>
      </c>
      <c r="C8" s="83"/>
      <c r="D8" s="84" t="str">
        <f>'Operador UN222'!G35</f>
        <v>Ruta 21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88</v>
      </c>
      <c r="C10" s="80"/>
      <c r="D10" s="80"/>
      <c r="E10" s="80"/>
      <c r="F10" s="80"/>
      <c r="G10"/>
      <c r="H10" s="81" t="s">
        <v>89</v>
      </c>
      <c r="I10" s="81"/>
    </row>
    <row r="11" spans="2:9" x14ac:dyDescent="0.3">
      <c r="B11" s="38" t="s">
        <v>90</v>
      </c>
      <c r="C11" s="80" t="s">
        <v>91</v>
      </c>
      <c r="D11" s="80"/>
      <c r="E11" s="80" t="s">
        <v>92</v>
      </c>
      <c r="F11" s="80"/>
      <c r="G11"/>
      <c r="H11" s="81"/>
      <c r="I11" s="81"/>
    </row>
    <row r="12" spans="2:9" x14ac:dyDescent="0.3">
      <c r="B12" s="46">
        <v>1</v>
      </c>
      <c r="C12" s="85" t="s">
        <v>108</v>
      </c>
      <c r="D12" s="86"/>
      <c r="E12" s="88" t="s">
        <v>71</v>
      </c>
      <c r="F12" s="88"/>
      <c r="G12" s="40"/>
      <c r="H12" s="89" t="s">
        <v>167</v>
      </c>
      <c r="I12" s="89"/>
    </row>
    <row r="13" spans="2:9" x14ac:dyDescent="0.3">
      <c r="B13" s="46">
        <v>2</v>
      </c>
      <c r="C13" s="90" t="s">
        <v>113</v>
      </c>
      <c r="D13" s="91"/>
      <c r="E13" s="88" t="s">
        <v>71</v>
      </c>
      <c r="F13" s="88"/>
      <c r="G13" s="40"/>
      <c r="H13" s="89" t="s">
        <v>169</v>
      </c>
      <c r="I13" s="89"/>
    </row>
    <row r="14" spans="2:9" x14ac:dyDescent="0.3">
      <c r="B14" s="46">
        <v>3</v>
      </c>
      <c r="C14" s="90" t="s">
        <v>102</v>
      </c>
      <c r="D14" s="91"/>
      <c r="E14" s="88" t="s">
        <v>71</v>
      </c>
      <c r="F14" s="88"/>
      <c r="G14" s="40"/>
      <c r="H14" s="89" t="s">
        <v>156</v>
      </c>
      <c r="I14" s="89"/>
    </row>
    <row r="15" spans="2:9" x14ac:dyDescent="0.3">
      <c r="B15" s="46">
        <v>4</v>
      </c>
      <c r="C15" s="90" t="s">
        <v>99</v>
      </c>
      <c r="D15" s="91"/>
      <c r="E15" s="88" t="s">
        <v>71</v>
      </c>
      <c r="F15" s="88"/>
      <c r="G15" s="40"/>
      <c r="H15" s="92"/>
      <c r="I15" s="92"/>
    </row>
    <row r="16" spans="2:9" x14ac:dyDescent="0.3">
      <c r="B16" s="46">
        <v>5</v>
      </c>
      <c r="C16" s="90" t="s">
        <v>98</v>
      </c>
      <c r="D16" s="91"/>
      <c r="E16" s="88" t="s">
        <v>71</v>
      </c>
      <c r="F16" s="88"/>
      <c r="G16" s="40"/>
      <c r="H16" s="92"/>
      <c r="I16" s="92"/>
    </row>
    <row r="17" spans="2:9" x14ac:dyDescent="0.3">
      <c r="B17" s="39">
        <v>6</v>
      </c>
      <c r="C17" s="89" t="s">
        <v>114</v>
      </c>
      <c r="D17" s="89"/>
      <c r="E17" s="88" t="s">
        <v>71</v>
      </c>
      <c r="F17" s="88"/>
      <c r="G17" s="40"/>
      <c r="H17" s="92"/>
      <c r="I17" s="92"/>
    </row>
    <row r="18" spans="2:9" x14ac:dyDescent="0.3">
      <c r="B18" s="39">
        <v>7</v>
      </c>
      <c r="C18" s="89" t="s">
        <v>95</v>
      </c>
      <c r="D18" s="89"/>
      <c r="E18" s="88" t="s">
        <v>71</v>
      </c>
      <c r="F18" s="88"/>
      <c r="G18" s="40"/>
      <c r="H18" s="92"/>
      <c r="I18" s="92"/>
    </row>
    <row r="19" spans="2:9" x14ac:dyDescent="0.3">
      <c r="B19" s="39">
        <v>8</v>
      </c>
      <c r="C19" s="89" t="s">
        <v>96</v>
      </c>
      <c r="D19" s="89"/>
      <c r="E19" s="88" t="s">
        <v>71</v>
      </c>
      <c r="F19" s="88"/>
      <c r="G19" s="40"/>
      <c r="H19" s="92"/>
      <c r="I19" s="92"/>
    </row>
    <row r="20" spans="2:9" x14ac:dyDescent="0.3">
      <c r="B20" s="39">
        <v>9</v>
      </c>
      <c r="C20" s="89" t="s">
        <v>95</v>
      </c>
      <c r="D20" s="89"/>
      <c r="E20" s="88" t="s">
        <v>71</v>
      </c>
      <c r="F20" s="88"/>
      <c r="G20" s="40"/>
      <c r="H20" s="92"/>
      <c r="I20" s="92"/>
    </row>
    <row r="21" spans="2:9" x14ac:dyDescent="0.3">
      <c r="B21" s="39">
        <v>10</v>
      </c>
      <c r="C21" s="89" t="s">
        <v>94</v>
      </c>
      <c r="D21" s="89"/>
      <c r="E21" s="88" t="s">
        <v>71</v>
      </c>
      <c r="F21" s="88"/>
      <c r="G21" s="40"/>
      <c r="I21"/>
    </row>
    <row r="22" spans="2:9" x14ac:dyDescent="0.3">
      <c r="B22" s="39">
        <v>11</v>
      </c>
      <c r="C22" s="93" t="s">
        <v>93</v>
      </c>
      <c r="D22" s="93"/>
      <c r="E22" s="88" t="s">
        <v>71</v>
      </c>
      <c r="F22" s="88"/>
      <c r="G22" s="40"/>
    </row>
    <row r="23" spans="2:9" x14ac:dyDescent="0.3">
      <c r="C23"/>
      <c r="D23"/>
      <c r="E23"/>
      <c r="F23"/>
      <c r="G23" s="40"/>
      <c r="H23"/>
      <c r="I23"/>
    </row>
    <row r="24" spans="2:9" x14ac:dyDescent="0.3">
      <c r="C24"/>
      <c r="D24"/>
      <c r="E24"/>
      <c r="F24"/>
      <c r="G24" s="40"/>
      <c r="H24"/>
      <c r="I24"/>
    </row>
    <row r="25" spans="2:9" x14ac:dyDescent="0.3">
      <c r="C25"/>
      <c r="D25"/>
      <c r="E25"/>
      <c r="F25"/>
      <c r="G25" s="40"/>
      <c r="H25"/>
      <c r="I25"/>
    </row>
    <row r="26" spans="2:9" x14ac:dyDescent="0.3">
      <c r="C26"/>
      <c r="D26"/>
      <c r="E26"/>
      <c r="F26"/>
      <c r="G26" s="40"/>
      <c r="H26"/>
      <c r="I26"/>
    </row>
    <row r="27" spans="2:9" x14ac:dyDescent="0.3">
      <c r="C27"/>
      <c r="D27"/>
      <c r="E27"/>
      <c r="F27"/>
      <c r="G27" s="40"/>
      <c r="H27"/>
      <c r="I27"/>
    </row>
    <row r="28" spans="2:9" x14ac:dyDescent="0.3">
      <c r="C28"/>
      <c r="D28"/>
      <c r="E28"/>
      <c r="F28"/>
      <c r="G28" s="40"/>
    </row>
    <row r="29" spans="2:9" x14ac:dyDescent="0.3">
      <c r="C29"/>
      <c r="D29"/>
      <c r="E29"/>
      <c r="F29"/>
      <c r="G29" s="40"/>
    </row>
    <row r="30" spans="2:9" x14ac:dyDescent="0.3">
      <c r="C30"/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customFormat="1" x14ac:dyDescent="0.3"/>
    <row r="34" customFormat="1" x14ac:dyDescent="0.3"/>
    <row r="35" customFormat="1" x14ac:dyDescent="0.3"/>
  </sheetData>
  <mergeCells count="40"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86" priority="7">
      <formula>B31&lt;&gt;""</formula>
    </cfRule>
  </conditionalFormatting>
  <conditionalFormatting sqref="D7:I8">
    <cfRule type="expression" dxfId="85" priority="6">
      <formula>D7=""</formula>
    </cfRule>
  </conditionalFormatting>
  <conditionalFormatting sqref="D5">
    <cfRule type="expression" dxfId="84" priority="5">
      <formula>D5=""</formula>
    </cfRule>
  </conditionalFormatting>
  <conditionalFormatting sqref="E5">
    <cfRule type="expression" dxfId="83" priority="4">
      <formula>E5=""</formula>
    </cfRule>
  </conditionalFormatting>
  <conditionalFormatting sqref="B5">
    <cfRule type="expression" dxfId="82" priority="2">
      <formula>B5=""</formula>
    </cfRule>
  </conditionalFormatting>
  <conditionalFormatting sqref="C5">
    <cfRule type="expression" dxfId="81" priority="3">
      <formula>C5=""</formula>
    </cfRule>
  </conditionalFormatting>
  <conditionalFormatting sqref="B23:F30">
    <cfRule type="expression" dxfId="80" priority="1">
      <formula>B23&lt;&gt;""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(E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UN222'!B36</f>
        <v>E</v>
      </c>
      <c r="C5" s="4" t="str">
        <f>'Operador UN222'!C36</f>
        <v>Ida</v>
      </c>
      <c r="D5" s="4" t="str">
        <f>'Operador UN222'!E36</f>
        <v>Ruta 21</v>
      </c>
      <c r="E5" s="4" t="str">
        <f>'Operador UN222'!G36</f>
        <v>Ojo de Opache</v>
      </c>
      <c r="H5"/>
      <c r="I5"/>
    </row>
    <row r="6" spans="2:9" ht="7.5" customHeight="1" x14ac:dyDescent="0.3">
      <c r="B6" s="37"/>
    </row>
    <row r="7" spans="2:9" x14ac:dyDescent="0.3">
      <c r="B7" s="83" t="s">
        <v>86</v>
      </c>
      <c r="C7" s="83"/>
      <c r="D7" s="84" t="str">
        <f>'Operador UN222'!E36</f>
        <v>Ruta 21</v>
      </c>
      <c r="E7" s="84"/>
      <c r="F7" s="84"/>
      <c r="G7" s="84"/>
      <c r="H7" s="84"/>
      <c r="I7" s="84"/>
    </row>
    <row r="8" spans="2:9" x14ac:dyDescent="0.3">
      <c r="B8" s="83" t="s">
        <v>87</v>
      </c>
      <c r="C8" s="83"/>
      <c r="D8" s="84" t="str">
        <f>'Operador UN222'!G36</f>
        <v>Ojo de Opache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88</v>
      </c>
      <c r="C10" s="80"/>
      <c r="D10" s="80"/>
      <c r="E10" s="80"/>
      <c r="F10" s="80"/>
      <c r="G10"/>
      <c r="H10" s="81" t="s">
        <v>89</v>
      </c>
      <c r="I10" s="81"/>
    </row>
    <row r="11" spans="2:9" x14ac:dyDescent="0.3">
      <c r="B11" s="38" t="s">
        <v>90</v>
      </c>
      <c r="C11" s="80" t="s">
        <v>91</v>
      </c>
      <c r="D11" s="80"/>
      <c r="E11" s="80" t="s">
        <v>92</v>
      </c>
      <c r="F11" s="80"/>
      <c r="G11"/>
      <c r="H11" s="81"/>
      <c r="I11" s="81"/>
    </row>
    <row r="12" spans="2:9" x14ac:dyDescent="0.3">
      <c r="B12" s="39">
        <v>1</v>
      </c>
      <c r="C12" s="93" t="s">
        <v>93</v>
      </c>
      <c r="D12" s="93"/>
      <c r="E12" s="88" t="s">
        <v>71</v>
      </c>
      <c r="F12" s="88"/>
      <c r="G12" s="40"/>
      <c r="H12" s="89" t="s">
        <v>157</v>
      </c>
      <c r="I12" s="89"/>
    </row>
    <row r="13" spans="2:9" x14ac:dyDescent="0.3">
      <c r="B13" s="39">
        <v>2</v>
      </c>
      <c r="C13" s="90" t="s">
        <v>94</v>
      </c>
      <c r="D13" s="91"/>
      <c r="E13" s="88" t="s">
        <v>71</v>
      </c>
      <c r="F13" s="88"/>
      <c r="G13" s="40"/>
      <c r="H13" s="89" t="s">
        <v>160</v>
      </c>
      <c r="I13" s="89"/>
    </row>
    <row r="14" spans="2:9" x14ac:dyDescent="0.3">
      <c r="B14" s="39">
        <v>3</v>
      </c>
      <c r="C14" s="90" t="s">
        <v>95</v>
      </c>
      <c r="D14" s="91"/>
      <c r="E14" s="88" t="s">
        <v>71</v>
      </c>
      <c r="F14" s="88"/>
      <c r="G14" s="40"/>
      <c r="H14" s="89" t="s">
        <v>161</v>
      </c>
      <c r="I14" s="89"/>
    </row>
    <row r="15" spans="2:9" x14ac:dyDescent="0.3">
      <c r="B15" s="39">
        <v>4</v>
      </c>
      <c r="C15" s="90" t="s">
        <v>96</v>
      </c>
      <c r="D15" s="91"/>
      <c r="E15" s="88" t="s">
        <v>71</v>
      </c>
      <c r="F15" s="88"/>
      <c r="G15" s="40"/>
      <c r="H15" s="89" t="s">
        <v>162</v>
      </c>
      <c r="I15" s="89"/>
    </row>
    <row r="16" spans="2:9" x14ac:dyDescent="0.3">
      <c r="B16" s="39">
        <v>5</v>
      </c>
      <c r="C16" s="90" t="s">
        <v>95</v>
      </c>
      <c r="D16" s="91"/>
      <c r="E16" s="88" t="s">
        <v>71</v>
      </c>
      <c r="F16" s="88"/>
      <c r="G16" s="40"/>
      <c r="H16" s="92"/>
      <c r="I16" s="92"/>
    </row>
    <row r="17" spans="2:9" x14ac:dyDescent="0.3">
      <c r="B17" s="39">
        <v>6</v>
      </c>
      <c r="C17" s="90" t="s">
        <v>114</v>
      </c>
      <c r="D17" s="91"/>
      <c r="E17" s="88" t="s">
        <v>71</v>
      </c>
      <c r="F17" s="88"/>
      <c r="G17" s="40"/>
      <c r="H17" s="90"/>
      <c r="I17" s="91"/>
    </row>
    <row r="18" spans="2:9" x14ac:dyDescent="0.3">
      <c r="B18" s="39">
        <v>7</v>
      </c>
      <c r="C18" s="90" t="s">
        <v>117</v>
      </c>
      <c r="D18" s="91"/>
      <c r="E18" s="88" t="s">
        <v>71</v>
      </c>
      <c r="F18" s="88"/>
      <c r="G18" s="40"/>
      <c r="H18" s="90"/>
      <c r="I18" s="91"/>
    </row>
    <row r="19" spans="2:9" x14ac:dyDescent="0.3">
      <c r="B19" s="39">
        <v>8</v>
      </c>
      <c r="C19" s="85" t="s">
        <v>96</v>
      </c>
      <c r="D19" s="86"/>
      <c r="E19" s="88" t="s">
        <v>71</v>
      </c>
      <c r="F19" s="88"/>
      <c r="G19" s="40"/>
    </row>
    <row r="20" spans="2:9" x14ac:dyDescent="0.3">
      <c r="B20" s="39">
        <v>9</v>
      </c>
      <c r="C20" s="85" t="s">
        <v>118</v>
      </c>
      <c r="D20" s="86"/>
      <c r="E20" s="88" t="s">
        <v>71</v>
      </c>
      <c r="F20" s="88"/>
      <c r="G20" s="40"/>
    </row>
    <row r="21" spans="2:9" x14ac:dyDescent="0.3">
      <c r="B21" s="39">
        <v>10</v>
      </c>
      <c r="C21" s="85" t="s">
        <v>113</v>
      </c>
      <c r="D21" s="86"/>
      <c r="E21" s="88" t="s">
        <v>71</v>
      </c>
      <c r="F21" s="88"/>
      <c r="G21" s="40"/>
      <c r="I21"/>
    </row>
    <row r="22" spans="2:9" x14ac:dyDescent="0.3">
      <c r="B22" s="39">
        <v>11</v>
      </c>
      <c r="C22" s="85" t="s">
        <v>102</v>
      </c>
      <c r="D22" s="86"/>
      <c r="E22" s="88" t="s">
        <v>71</v>
      </c>
      <c r="F22" s="88"/>
      <c r="G22" s="40"/>
    </row>
    <row r="23" spans="2:9" x14ac:dyDescent="0.3">
      <c r="B23" s="39">
        <v>12</v>
      </c>
      <c r="C23" s="85" t="s">
        <v>106</v>
      </c>
      <c r="D23" s="86"/>
      <c r="E23" s="88" t="s">
        <v>71</v>
      </c>
      <c r="F23" s="88"/>
      <c r="G23" s="40"/>
      <c r="H23"/>
      <c r="I23"/>
    </row>
    <row r="24" spans="2:9" x14ac:dyDescent="0.3">
      <c r="B24" s="39">
        <v>13</v>
      </c>
      <c r="C24" s="85" t="s">
        <v>119</v>
      </c>
      <c r="D24" s="86"/>
      <c r="E24" s="88" t="s">
        <v>71</v>
      </c>
      <c r="F24" s="88"/>
      <c r="G24" s="40"/>
      <c r="H24"/>
      <c r="I24"/>
    </row>
    <row r="25" spans="2:9" x14ac:dyDescent="0.3">
      <c r="B25" s="39">
        <v>14</v>
      </c>
      <c r="C25" s="85" t="s">
        <v>99</v>
      </c>
      <c r="D25" s="86"/>
      <c r="E25" s="88" t="s">
        <v>71</v>
      </c>
      <c r="F25" s="88"/>
      <c r="G25" s="40"/>
      <c r="H25"/>
      <c r="I25"/>
    </row>
    <row r="26" spans="2:9" x14ac:dyDescent="0.3">
      <c r="B26" s="39">
        <v>15</v>
      </c>
      <c r="C26" s="85" t="s">
        <v>120</v>
      </c>
      <c r="D26" s="86"/>
      <c r="E26" s="88" t="s">
        <v>71</v>
      </c>
      <c r="F26" s="88"/>
      <c r="G26" s="40"/>
      <c r="H26"/>
      <c r="I26"/>
    </row>
    <row r="27" spans="2:9" x14ac:dyDescent="0.3">
      <c r="B27" s="39">
        <v>16</v>
      </c>
      <c r="C27" s="85" t="s">
        <v>121</v>
      </c>
      <c r="D27" s="86"/>
      <c r="E27" s="88" t="s">
        <v>71</v>
      </c>
      <c r="F27" s="88"/>
      <c r="G27" s="40"/>
      <c r="H27"/>
      <c r="I27"/>
    </row>
    <row r="28" spans="2:9" x14ac:dyDescent="0.3">
      <c r="B28" s="39">
        <v>17</v>
      </c>
      <c r="C28" s="85" t="s">
        <v>122</v>
      </c>
      <c r="D28" s="86"/>
      <c r="E28" s="88" t="s">
        <v>71</v>
      </c>
      <c r="F28" s="88"/>
      <c r="G28" s="40"/>
    </row>
    <row r="29" spans="2:9" x14ac:dyDescent="0.3">
      <c r="B29" s="39">
        <v>18</v>
      </c>
      <c r="C29" s="93" t="s">
        <v>123</v>
      </c>
      <c r="D29" s="93"/>
      <c r="E29" s="88" t="s">
        <v>71</v>
      </c>
      <c r="F29" s="88"/>
      <c r="G29" s="40"/>
    </row>
    <row r="30" spans="2:9" x14ac:dyDescent="0.3">
      <c r="B30" s="39">
        <v>19</v>
      </c>
      <c r="C30" s="93" t="s">
        <v>124</v>
      </c>
      <c r="D30" s="93"/>
      <c r="E30" s="88" t="s">
        <v>71</v>
      </c>
      <c r="F30" s="88"/>
    </row>
    <row r="31" spans="2:9" x14ac:dyDescent="0.3">
      <c r="B31" s="39">
        <v>20</v>
      </c>
      <c r="C31" s="93" t="s">
        <v>125</v>
      </c>
      <c r="D31" s="93"/>
      <c r="E31" s="88" t="s">
        <v>71</v>
      </c>
      <c r="F31" s="88"/>
    </row>
    <row r="32" spans="2:9" x14ac:dyDescent="0.3">
      <c r="B32" s="39">
        <v>21</v>
      </c>
      <c r="C32" s="93" t="s">
        <v>126</v>
      </c>
      <c r="D32" s="93"/>
      <c r="E32" s="88" t="s">
        <v>71</v>
      </c>
      <c r="F32" s="88"/>
      <c r="G32"/>
      <c r="H32"/>
      <c r="I32"/>
    </row>
    <row r="33" spans="2:9" x14ac:dyDescent="0.3">
      <c r="B33" s="39">
        <v>22</v>
      </c>
      <c r="C33" s="93" t="s">
        <v>43</v>
      </c>
      <c r="D33" s="93"/>
      <c r="E33" s="88" t="s">
        <v>71</v>
      </c>
      <c r="F33" s="88"/>
      <c r="G33"/>
      <c r="H33"/>
      <c r="I33"/>
    </row>
    <row r="34" spans="2:9" x14ac:dyDescent="0.3">
      <c r="B34" s="41"/>
      <c r="C34" s="43"/>
      <c r="D34" s="43"/>
      <c r="E34" s="95"/>
      <c r="F34" s="95"/>
      <c r="G34"/>
      <c r="H34"/>
      <c r="I34"/>
    </row>
    <row r="35" spans="2:9" x14ac:dyDescent="0.3">
      <c r="B35" s="41"/>
      <c r="C35" s="43"/>
      <c r="D35" s="43"/>
      <c r="E35" s="95"/>
      <c r="F35" s="95"/>
      <c r="G35"/>
      <c r="H35"/>
      <c r="I35"/>
    </row>
    <row r="36" spans="2:9" x14ac:dyDescent="0.3">
      <c r="B36" s="41"/>
      <c r="C36" s="43"/>
      <c r="D36" s="43"/>
      <c r="E36" s="95"/>
      <c r="F36" s="95"/>
    </row>
    <row r="37" spans="2:9" x14ac:dyDescent="0.3">
      <c r="B37" s="41"/>
      <c r="C37" s="43"/>
      <c r="D37" s="43"/>
      <c r="E37" s="95"/>
      <c r="F37" s="95"/>
    </row>
  </sheetData>
  <mergeCells count="64">
    <mergeCell ref="C31:D31"/>
    <mergeCell ref="E31:F31"/>
    <mergeCell ref="E36:F36"/>
    <mergeCell ref="E37:F37"/>
    <mergeCell ref="C32:D32"/>
    <mergeCell ref="E32:F32"/>
    <mergeCell ref="C33:D33"/>
    <mergeCell ref="E33:F33"/>
    <mergeCell ref="E34:F34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E21:F21"/>
    <mergeCell ref="C23:D23"/>
    <mergeCell ref="E23:F23"/>
    <mergeCell ref="C24:D24"/>
    <mergeCell ref="E24:F24"/>
    <mergeCell ref="C17:D17"/>
    <mergeCell ref="E17:F17"/>
    <mergeCell ref="H12:I12"/>
    <mergeCell ref="C22:D22"/>
    <mergeCell ref="E22:F22"/>
    <mergeCell ref="C18:D18"/>
    <mergeCell ref="E18:F18"/>
    <mergeCell ref="H13:I13"/>
    <mergeCell ref="C19:D19"/>
    <mergeCell ref="E19:F19"/>
    <mergeCell ref="H14:I14"/>
    <mergeCell ref="H18:I18"/>
    <mergeCell ref="C20:D20"/>
    <mergeCell ref="E20:F20"/>
    <mergeCell ref="H15:I15"/>
    <mergeCell ref="C21:D21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7:I17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H16:I16"/>
  </mergeCells>
  <conditionalFormatting sqref="D7:I8">
    <cfRule type="expression" dxfId="79" priority="5">
      <formula>D7=""</formula>
    </cfRule>
  </conditionalFormatting>
  <conditionalFormatting sqref="D5">
    <cfRule type="expression" dxfId="78" priority="4">
      <formula>D5=""</formula>
    </cfRule>
  </conditionalFormatting>
  <conditionalFormatting sqref="E5">
    <cfRule type="expression" dxfId="77" priority="3">
      <formula>E5=""</formula>
    </cfRule>
  </conditionalFormatting>
  <conditionalFormatting sqref="B5">
    <cfRule type="expression" dxfId="76" priority="1">
      <formula>B5=""</formula>
    </cfRule>
  </conditionalFormatting>
  <conditionalFormatting sqref="C5">
    <cfRule type="expression" dxfId="7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(E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UN222'!B37</f>
        <v>E</v>
      </c>
      <c r="C5" s="4" t="str">
        <f>'Operador UN222'!C37</f>
        <v>Regreso</v>
      </c>
      <c r="D5" s="4" t="str">
        <f>'Operador UN222'!E37</f>
        <v>Ojo de Opache</v>
      </c>
      <c r="E5" s="4" t="str">
        <f>'Operador UN222'!G37</f>
        <v>Ruta 21</v>
      </c>
      <c r="H5"/>
      <c r="I5"/>
    </row>
    <row r="6" spans="2:9" ht="7.5" customHeight="1" x14ac:dyDescent="0.3">
      <c r="B6" s="37"/>
    </row>
    <row r="7" spans="2:9" x14ac:dyDescent="0.3">
      <c r="B7" s="83" t="s">
        <v>86</v>
      </c>
      <c r="C7" s="83"/>
      <c r="D7" s="84" t="str">
        <f>'Operador UN222'!E37</f>
        <v>Ojo de Opache</v>
      </c>
      <c r="E7" s="84"/>
      <c r="F7" s="84"/>
      <c r="G7" s="84"/>
      <c r="H7" s="84"/>
      <c r="I7" s="84"/>
    </row>
    <row r="8" spans="2:9" x14ac:dyDescent="0.3">
      <c r="B8" s="83" t="s">
        <v>87</v>
      </c>
      <c r="C8" s="83"/>
      <c r="D8" s="84" t="str">
        <f>'Operador UN222'!G37</f>
        <v>Ruta 21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88</v>
      </c>
      <c r="C10" s="80"/>
      <c r="D10" s="80"/>
      <c r="E10" s="80"/>
      <c r="F10" s="80"/>
      <c r="G10"/>
      <c r="H10" s="81" t="s">
        <v>89</v>
      </c>
      <c r="I10" s="81"/>
    </row>
    <row r="11" spans="2:9" x14ac:dyDescent="0.3">
      <c r="B11" s="38" t="s">
        <v>90</v>
      </c>
      <c r="C11" s="80" t="s">
        <v>91</v>
      </c>
      <c r="D11" s="80"/>
      <c r="E11" s="80" t="s">
        <v>92</v>
      </c>
      <c r="F11" s="80"/>
      <c r="G11"/>
      <c r="H11" s="81"/>
      <c r="I11" s="81"/>
    </row>
    <row r="12" spans="2:9" x14ac:dyDescent="0.3">
      <c r="B12" s="39">
        <v>1</v>
      </c>
      <c r="C12" s="85" t="s">
        <v>43</v>
      </c>
      <c r="D12" s="86"/>
      <c r="E12" s="88" t="s">
        <v>71</v>
      </c>
      <c r="F12" s="88"/>
      <c r="G12" s="40"/>
      <c r="H12" s="89" t="s">
        <v>156</v>
      </c>
      <c r="I12" s="89"/>
    </row>
    <row r="13" spans="2:9" x14ac:dyDescent="0.3">
      <c r="B13" s="39">
        <v>2</v>
      </c>
      <c r="C13" s="85" t="s">
        <v>126</v>
      </c>
      <c r="D13" s="86"/>
      <c r="E13" s="88" t="s">
        <v>71</v>
      </c>
      <c r="F13" s="88"/>
      <c r="G13" s="40"/>
      <c r="H13" s="89" t="s">
        <v>157</v>
      </c>
      <c r="I13" s="89"/>
    </row>
    <row r="14" spans="2:9" x14ac:dyDescent="0.3">
      <c r="B14" s="39">
        <v>3</v>
      </c>
      <c r="C14" s="85" t="s">
        <v>125</v>
      </c>
      <c r="D14" s="86"/>
      <c r="E14" s="88" t="s">
        <v>71</v>
      </c>
      <c r="F14" s="88"/>
      <c r="G14" s="40"/>
      <c r="H14" s="89" t="s">
        <v>158</v>
      </c>
      <c r="I14" s="89"/>
    </row>
    <row r="15" spans="2:9" x14ac:dyDescent="0.3">
      <c r="B15" s="39">
        <v>4</v>
      </c>
      <c r="C15" s="85" t="s">
        <v>124</v>
      </c>
      <c r="D15" s="86"/>
      <c r="E15" s="88" t="s">
        <v>71</v>
      </c>
      <c r="F15" s="88"/>
      <c r="G15" s="40"/>
      <c r="H15" s="93" t="s">
        <v>159</v>
      </c>
      <c r="I15" s="93"/>
    </row>
    <row r="16" spans="2:9" x14ac:dyDescent="0.3">
      <c r="B16" s="39">
        <v>5</v>
      </c>
      <c r="C16" s="85" t="s">
        <v>123</v>
      </c>
      <c r="D16" s="86"/>
      <c r="E16" s="88" t="s">
        <v>71</v>
      </c>
      <c r="F16" s="88"/>
      <c r="G16" s="40"/>
      <c r="H16" s="92"/>
      <c r="I16" s="92"/>
    </row>
    <row r="17" spans="2:9" x14ac:dyDescent="0.3">
      <c r="B17" s="39">
        <v>6</v>
      </c>
      <c r="C17" s="85" t="s">
        <v>127</v>
      </c>
      <c r="D17" s="86"/>
      <c r="E17" s="88" t="s">
        <v>71</v>
      </c>
      <c r="F17" s="88"/>
      <c r="G17" s="40"/>
      <c r="H17" s="92"/>
      <c r="I17" s="92"/>
    </row>
    <row r="18" spans="2:9" x14ac:dyDescent="0.3">
      <c r="B18" s="39">
        <v>7</v>
      </c>
      <c r="C18" s="85" t="s">
        <v>113</v>
      </c>
      <c r="D18" s="86"/>
      <c r="E18" s="88" t="s">
        <v>71</v>
      </c>
      <c r="F18" s="88"/>
      <c r="G18" s="40"/>
      <c r="H18" s="92"/>
      <c r="I18" s="92"/>
    </row>
    <row r="19" spans="2:9" x14ac:dyDescent="0.3">
      <c r="B19" s="39">
        <v>8</v>
      </c>
      <c r="C19" s="85" t="s">
        <v>118</v>
      </c>
      <c r="D19" s="86"/>
      <c r="E19" s="88" t="s">
        <v>71</v>
      </c>
      <c r="F19" s="88"/>
      <c r="G19" s="40"/>
      <c r="H19" s="92"/>
      <c r="I19" s="92"/>
    </row>
    <row r="20" spans="2:9" x14ac:dyDescent="0.3">
      <c r="B20" s="39">
        <v>9</v>
      </c>
      <c r="C20" s="85" t="s">
        <v>96</v>
      </c>
      <c r="D20" s="86"/>
      <c r="E20" s="88" t="s">
        <v>71</v>
      </c>
      <c r="F20" s="88"/>
      <c r="G20" s="40"/>
      <c r="H20" s="92"/>
      <c r="I20" s="92"/>
    </row>
    <row r="21" spans="2:9" x14ac:dyDescent="0.3">
      <c r="B21" s="39">
        <v>10</v>
      </c>
      <c r="C21" s="85" t="s">
        <v>128</v>
      </c>
      <c r="D21" s="86"/>
      <c r="E21" s="88" t="s">
        <v>71</v>
      </c>
      <c r="F21" s="88"/>
      <c r="G21" s="40"/>
      <c r="I21"/>
    </row>
    <row r="22" spans="2:9" x14ac:dyDescent="0.3">
      <c r="B22" s="39">
        <v>11</v>
      </c>
      <c r="C22" s="85" t="s">
        <v>129</v>
      </c>
      <c r="D22" s="86"/>
      <c r="E22" s="88" t="s">
        <v>71</v>
      </c>
      <c r="F22" s="88"/>
      <c r="G22" s="40"/>
    </row>
    <row r="23" spans="2:9" x14ac:dyDescent="0.3">
      <c r="B23" s="39">
        <v>12</v>
      </c>
      <c r="C23" s="85" t="s">
        <v>128</v>
      </c>
      <c r="D23" s="86"/>
      <c r="E23" s="88" t="s">
        <v>71</v>
      </c>
      <c r="F23" s="88"/>
      <c r="G23" s="40"/>
      <c r="H23"/>
      <c r="I23"/>
    </row>
    <row r="24" spans="2:9" x14ac:dyDescent="0.3">
      <c r="B24" s="39">
        <v>13</v>
      </c>
      <c r="C24" s="85" t="s">
        <v>117</v>
      </c>
      <c r="D24" s="86"/>
      <c r="E24" s="88" t="s">
        <v>71</v>
      </c>
      <c r="F24" s="88"/>
      <c r="G24" s="40"/>
      <c r="H24"/>
      <c r="I24"/>
    </row>
    <row r="25" spans="2:9" x14ac:dyDescent="0.3">
      <c r="B25" s="39">
        <v>14</v>
      </c>
      <c r="C25" s="90" t="s">
        <v>114</v>
      </c>
      <c r="D25" s="91"/>
      <c r="E25" s="88" t="s">
        <v>71</v>
      </c>
      <c r="F25" s="88"/>
      <c r="G25" s="40"/>
      <c r="H25" s="48"/>
      <c r="I25"/>
    </row>
    <row r="26" spans="2:9" x14ac:dyDescent="0.3">
      <c r="B26" s="39">
        <v>15</v>
      </c>
      <c r="C26" s="85" t="s">
        <v>130</v>
      </c>
      <c r="D26" s="86"/>
      <c r="E26" s="88" t="s">
        <v>71</v>
      </c>
      <c r="F26" s="88"/>
      <c r="G26" s="40"/>
      <c r="H26"/>
      <c r="I26"/>
    </row>
    <row r="27" spans="2:9" x14ac:dyDescent="0.3">
      <c r="B27" s="39">
        <v>16</v>
      </c>
      <c r="C27" s="90" t="s">
        <v>96</v>
      </c>
      <c r="D27" s="91"/>
      <c r="E27" s="88" t="s">
        <v>71</v>
      </c>
      <c r="F27" s="88"/>
      <c r="G27" s="40"/>
      <c r="H27"/>
      <c r="I27"/>
    </row>
    <row r="28" spans="2:9" x14ac:dyDescent="0.3">
      <c r="B28" s="39">
        <v>17</v>
      </c>
      <c r="C28" s="90" t="s">
        <v>95</v>
      </c>
      <c r="D28" s="91"/>
      <c r="E28" s="88" t="s">
        <v>71</v>
      </c>
      <c r="F28" s="88"/>
      <c r="G28" s="40"/>
    </row>
    <row r="29" spans="2:9" x14ac:dyDescent="0.3">
      <c r="B29" s="39">
        <v>18</v>
      </c>
      <c r="C29" s="90" t="s">
        <v>94</v>
      </c>
      <c r="D29" s="91"/>
      <c r="E29" s="88" t="s">
        <v>71</v>
      </c>
      <c r="F29" s="88"/>
      <c r="G29" s="40"/>
    </row>
    <row r="30" spans="2:9" x14ac:dyDescent="0.3">
      <c r="B30" s="39">
        <v>19</v>
      </c>
      <c r="C30" s="93" t="s">
        <v>93</v>
      </c>
      <c r="D30" s="93"/>
      <c r="E30" s="88" t="s">
        <v>71</v>
      </c>
      <c r="F30" s="88"/>
    </row>
    <row r="31" spans="2:9" x14ac:dyDescent="0.3">
      <c r="B31" s="41"/>
      <c r="C31" s="43"/>
      <c r="D31" s="43"/>
      <c r="E31" s="95"/>
      <c r="F31" s="95"/>
    </row>
    <row r="32" spans="2:9" x14ac:dyDescent="0.3">
      <c r="C32"/>
      <c r="D32"/>
      <c r="E32"/>
      <c r="F32"/>
      <c r="G32"/>
      <c r="H32"/>
      <c r="I32"/>
    </row>
    <row r="33" customFormat="1" x14ac:dyDescent="0.3"/>
    <row r="34" customFormat="1" x14ac:dyDescent="0.3"/>
    <row r="35" customFormat="1" x14ac:dyDescent="0.3"/>
  </sheetData>
  <mergeCells count="57">
    <mergeCell ref="C29:D29"/>
    <mergeCell ref="E29:F29"/>
    <mergeCell ref="C30:D30"/>
    <mergeCell ref="E30:F30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74" priority="5">
      <formula>D7=""</formula>
    </cfRule>
  </conditionalFormatting>
  <conditionalFormatting sqref="D5">
    <cfRule type="expression" dxfId="73" priority="4">
      <formula>D5=""</formula>
    </cfRule>
  </conditionalFormatting>
  <conditionalFormatting sqref="E5">
    <cfRule type="expression" dxfId="72" priority="3">
      <formula>E5=""</formula>
    </cfRule>
  </conditionalFormatting>
  <conditionalFormatting sqref="B5">
    <cfRule type="expression" dxfId="71" priority="1">
      <formula>B5=""</formula>
    </cfRule>
  </conditionalFormatting>
  <conditionalFormatting sqref="C5">
    <cfRule type="expression" dxfId="7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(M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UN222'!B38</f>
        <v>M</v>
      </c>
      <c r="C5" s="4" t="str">
        <f>'Operador UN222'!C38</f>
        <v>Ida</v>
      </c>
      <c r="D5" s="4" t="str">
        <f>'Operador UN222'!E38</f>
        <v>Ruta 21</v>
      </c>
      <c r="E5" s="4" t="str">
        <f>'Operador UN222'!G38</f>
        <v>Ojo de Opache</v>
      </c>
      <c r="H5"/>
      <c r="I5"/>
    </row>
    <row r="6" spans="2:9" ht="7.5" customHeight="1" x14ac:dyDescent="0.3">
      <c r="B6" s="37"/>
    </row>
    <row r="7" spans="2:9" x14ac:dyDescent="0.3">
      <c r="B7" s="83" t="s">
        <v>86</v>
      </c>
      <c r="C7" s="83"/>
      <c r="D7" s="84" t="str">
        <f>'Operador UN222'!E38</f>
        <v>Ruta 21</v>
      </c>
      <c r="E7" s="84"/>
      <c r="F7" s="84"/>
      <c r="G7" s="84"/>
      <c r="H7" s="84"/>
      <c r="I7" s="84"/>
    </row>
    <row r="8" spans="2:9" x14ac:dyDescent="0.3">
      <c r="B8" s="83" t="s">
        <v>87</v>
      </c>
      <c r="C8" s="83"/>
      <c r="D8" s="84" t="str">
        <f>'Operador UN222'!G38</f>
        <v>Ojo de Opache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88</v>
      </c>
      <c r="C10" s="80"/>
      <c r="D10" s="80"/>
      <c r="E10" s="80"/>
      <c r="F10" s="80"/>
      <c r="G10"/>
      <c r="H10" s="81" t="s">
        <v>89</v>
      </c>
      <c r="I10" s="81"/>
    </row>
    <row r="11" spans="2:9" x14ac:dyDescent="0.3">
      <c r="B11" s="38" t="s">
        <v>90</v>
      </c>
      <c r="C11" s="80" t="s">
        <v>91</v>
      </c>
      <c r="D11" s="80"/>
      <c r="E11" s="80" t="s">
        <v>92</v>
      </c>
      <c r="F11" s="80"/>
      <c r="G11"/>
      <c r="H11" s="81"/>
      <c r="I11" s="81"/>
    </row>
    <row r="12" spans="2:9" x14ac:dyDescent="0.3">
      <c r="B12" s="39">
        <v>1</v>
      </c>
      <c r="C12" s="93" t="s">
        <v>93</v>
      </c>
      <c r="D12" s="93"/>
      <c r="E12" s="88" t="s">
        <v>71</v>
      </c>
      <c r="F12" s="88"/>
      <c r="G12" s="40"/>
      <c r="H12" s="89" t="s">
        <v>169</v>
      </c>
      <c r="I12" s="89"/>
    </row>
    <row r="13" spans="2:9" x14ac:dyDescent="0.3">
      <c r="B13" s="39">
        <v>2</v>
      </c>
      <c r="C13" s="90" t="s">
        <v>94</v>
      </c>
      <c r="D13" s="91"/>
      <c r="E13" s="88" t="s">
        <v>71</v>
      </c>
      <c r="F13" s="88"/>
      <c r="G13" s="40"/>
      <c r="H13" s="89" t="s">
        <v>172</v>
      </c>
      <c r="I13" s="89"/>
    </row>
    <row r="14" spans="2:9" x14ac:dyDescent="0.3">
      <c r="B14" s="39">
        <v>3</v>
      </c>
      <c r="C14" s="90" t="s">
        <v>95</v>
      </c>
      <c r="D14" s="91"/>
      <c r="E14" s="88" t="s">
        <v>71</v>
      </c>
      <c r="F14" s="88"/>
      <c r="G14" s="40"/>
      <c r="H14" s="89" t="s">
        <v>164</v>
      </c>
      <c r="I14" s="89"/>
    </row>
    <row r="15" spans="2:9" x14ac:dyDescent="0.3">
      <c r="B15" s="39">
        <v>4</v>
      </c>
      <c r="C15" s="90" t="s">
        <v>96</v>
      </c>
      <c r="D15" s="91"/>
      <c r="E15" s="88" t="s">
        <v>71</v>
      </c>
      <c r="F15" s="88"/>
      <c r="G15" s="40"/>
      <c r="H15" s="92"/>
      <c r="I15" s="92"/>
    </row>
    <row r="16" spans="2:9" x14ac:dyDescent="0.3">
      <c r="B16" s="39">
        <v>5</v>
      </c>
      <c r="C16" s="90" t="s">
        <v>95</v>
      </c>
      <c r="D16" s="91"/>
      <c r="E16" s="88" t="s">
        <v>71</v>
      </c>
      <c r="F16" s="88"/>
      <c r="G16" s="40"/>
      <c r="H16" s="92"/>
      <c r="I16" s="92"/>
    </row>
    <row r="17" spans="2:9" x14ac:dyDescent="0.3">
      <c r="B17" s="39">
        <v>6</v>
      </c>
      <c r="C17" s="93" t="s">
        <v>131</v>
      </c>
      <c r="D17" s="93"/>
      <c r="E17" s="88" t="s">
        <v>71</v>
      </c>
      <c r="F17" s="88"/>
      <c r="G17" s="40"/>
      <c r="H17" s="92"/>
      <c r="I17" s="92"/>
    </row>
    <row r="18" spans="2:9" x14ac:dyDescent="0.3">
      <c r="B18" s="39">
        <v>7</v>
      </c>
      <c r="C18" s="93" t="s">
        <v>132</v>
      </c>
      <c r="D18" s="93"/>
      <c r="E18" s="88" t="s">
        <v>71</v>
      </c>
      <c r="F18" s="88"/>
      <c r="G18" s="40"/>
      <c r="H18" s="92"/>
      <c r="I18" s="92"/>
    </row>
    <row r="19" spans="2:9" x14ac:dyDescent="0.3">
      <c r="B19" s="39">
        <v>8</v>
      </c>
      <c r="C19" s="93" t="s">
        <v>133</v>
      </c>
      <c r="D19" s="93"/>
      <c r="E19" s="88" t="s">
        <v>71</v>
      </c>
      <c r="F19" s="88"/>
      <c r="G19" s="40"/>
      <c r="H19" s="92"/>
      <c r="I19" s="92"/>
    </row>
    <row r="20" spans="2:9" x14ac:dyDescent="0.3">
      <c r="B20" s="39">
        <v>9</v>
      </c>
      <c r="C20" s="93" t="s">
        <v>100</v>
      </c>
      <c r="D20" s="93"/>
      <c r="E20" s="88" t="s">
        <v>71</v>
      </c>
      <c r="F20" s="88"/>
      <c r="G20" s="40"/>
      <c r="H20" s="92"/>
      <c r="I20" s="92"/>
    </row>
    <row r="21" spans="2:9" x14ac:dyDescent="0.3">
      <c r="B21" s="39">
        <v>10</v>
      </c>
      <c r="C21" s="93" t="s">
        <v>99</v>
      </c>
      <c r="D21" s="93"/>
      <c r="E21" s="88" t="s">
        <v>71</v>
      </c>
      <c r="F21" s="88"/>
      <c r="G21" s="40"/>
      <c r="I21"/>
    </row>
    <row r="22" spans="2:9" x14ac:dyDescent="0.3">
      <c r="B22" s="39">
        <v>11</v>
      </c>
      <c r="C22" s="93" t="s">
        <v>134</v>
      </c>
      <c r="D22" s="93"/>
      <c r="E22" s="88" t="s">
        <v>71</v>
      </c>
      <c r="F22" s="88"/>
      <c r="G22" s="40"/>
    </row>
    <row r="23" spans="2:9" x14ac:dyDescent="0.3">
      <c r="B23" s="39">
        <v>12</v>
      </c>
      <c r="C23" s="93" t="s">
        <v>135</v>
      </c>
      <c r="D23" s="93"/>
      <c r="E23" s="88" t="s">
        <v>71</v>
      </c>
      <c r="F23" s="88"/>
      <c r="G23" s="40"/>
      <c r="H23"/>
      <c r="I23"/>
    </row>
    <row r="24" spans="2:9" x14ac:dyDescent="0.3">
      <c r="B24" s="39">
        <v>13</v>
      </c>
      <c r="C24" s="93" t="s">
        <v>136</v>
      </c>
      <c r="D24" s="93"/>
      <c r="E24" s="88" t="s">
        <v>71</v>
      </c>
      <c r="F24" s="88"/>
      <c r="G24" s="40"/>
      <c r="H24"/>
      <c r="I24"/>
    </row>
    <row r="25" spans="2:9" x14ac:dyDescent="0.3">
      <c r="B25" s="39">
        <v>14</v>
      </c>
      <c r="C25" s="93" t="s">
        <v>96</v>
      </c>
      <c r="D25" s="93"/>
      <c r="E25" s="88" t="s">
        <v>71</v>
      </c>
      <c r="F25" s="88"/>
      <c r="G25" s="40"/>
      <c r="H25"/>
      <c r="I25"/>
    </row>
    <row r="26" spans="2:9" x14ac:dyDescent="0.3">
      <c r="B26" s="39">
        <v>15</v>
      </c>
      <c r="C26" s="93" t="s">
        <v>118</v>
      </c>
      <c r="D26" s="93"/>
      <c r="E26" s="88" t="s">
        <v>71</v>
      </c>
      <c r="F26" s="88"/>
      <c r="G26" s="40"/>
      <c r="H26"/>
      <c r="I26"/>
    </row>
    <row r="27" spans="2:9" x14ac:dyDescent="0.3">
      <c r="B27" s="39">
        <v>16</v>
      </c>
      <c r="C27" s="93" t="s">
        <v>113</v>
      </c>
      <c r="D27" s="93"/>
      <c r="E27" s="88" t="s">
        <v>71</v>
      </c>
      <c r="F27" s="88"/>
      <c r="G27" s="40"/>
      <c r="H27"/>
      <c r="I27"/>
    </row>
    <row r="28" spans="2:9" x14ac:dyDescent="0.3">
      <c r="B28" s="39">
        <v>17</v>
      </c>
      <c r="C28" s="93" t="s">
        <v>102</v>
      </c>
      <c r="D28" s="93"/>
      <c r="E28" s="88" t="s">
        <v>71</v>
      </c>
      <c r="F28" s="88"/>
      <c r="G28" s="40"/>
    </row>
    <row r="29" spans="2:9" x14ac:dyDescent="0.3">
      <c r="B29" s="39">
        <v>18</v>
      </c>
      <c r="C29" s="93" t="s">
        <v>106</v>
      </c>
      <c r="D29" s="93"/>
      <c r="E29" s="88" t="s">
        <v>71</v>
      </c>
      <c r="F29" s="88"/>
      <c r="G29" s="40"/>
    </row>
    <row r="30" spans="2:9" x14ac:dyDescent="0.3">
      <c r="B30" s="39">
        <v>19</v>
      </c>
      <c r="C30" s="93" t="s">
        <v>119</v>
      </c>
      <c r="D30" s="93"/>
      <c r="E30" s="88" t="s">
        <v>71</v>
      </c>
      <c r="F30" s="88"/>
    </row>
    <row r="31" spans="2:9" x14ac:dyDescent="0.3">
      <c r="B31" s="39">
        <v>20</v>
      </c>
      <c r="C31" s="93" t="s">
        <v>99</v>
      </c>
      <c r="D31" s="93"/>
      <c r="E31" s="88" t="s">
        <v>71</v>
      </c>
      <c r="F31" s="88"/>
    </row>
    <row r="32" spans="2:9" x14ac:dyDescent="0.3">
      <c r="B32" s="39">
        <v>21</v>
      </c>
      <c r="C32" s="93" t="s">
        <v>107</v>
      </c>
      <c r="D32" s="93"/>
      <c r="E32" s="88" t="s">
        <v>71</v>
      </c>
      <c r="F32" s="88"/>
      <c r="G32"/>
      <c r="H32"/>
      <c r="I32"/>
    </row>
    <row r="33" spans="2:9" x14ac:dyDescent="0.3">
      <c r="B33" s="39">
        <v>22</v>
      </c>
      <c r="C33" s="93" t="s">
        <v>137</v>
      </c>
      <c r="D33" s="93"/>
      <c r="E33" s="88" t="s">
        <v>71</v>
      </c>
      <c r="F33" s="88"/>
      <c r="G33"/>
      <c r="H33"/>
      <c r="I33"/>
    </row>
    <row r="34" spans="2:9" x14ac:dyDescent="0.3">
      <c r="B34" s="39">
        <v>23</v>
      </c>
      <c r="C34" s="93" t="s">
        <v>138</v>
      </c>
      <c r="D34" s="93"/>
      <c r="E34" s="88" t="s">
        <v>71</v>
      </c>
      <c r="F34" s="88"/>
      <c r="G34"/>
      <c r="H34"/>
      <c r="I34"/>
    </row>
    <row r="35" spans="2:9" x14ac:dyDescent="0.3">
      <c r="B35" s="39">
        <v>24</v>
      </c>
      <c r="C35" s="93" t="s">
        <v>101</v>
      </c>
      <c r="D35" s="93"/>
      <c r="E35" s="88" t="s">
        <v>71</v>
      </c>
      <c r="F35" s="88"/>
      <c r="G35"/>
      <c r="H35"/>
      <c r="I35"/>
    </row>
    <row r="36" spans="2:9" x14ac:dyDescent="0.3">
      <c r="B36" s="39">
        <v>25</v>
      </c>
      <c r="C36" s="93" t="s">
        <v>108</v>
      </c>
      <c r="D36" s="93"/>
      <c r="E36" s="88" t="s">
        <v>71</v>
      </c>
      <c r="F36" s="88"/>
    </row>
    <row r="37" spans="2:9" x14ac:dyDescent="0.3">
      <c r="B37" s="39">
        <v>26</v>
      </c>
      <c r="C37" s="93" t="s">
        <v>43</v>
      </c>
      <c r="D37" s="93"/>
      <c r="E37" s="88" t="s">
        <v>71</v>
      </c>
      <c r="F37" s="88"/>
    </row>
  </sheetData>
  <mergeCells count="70"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69" priority="5">
      <formula>D7=""</formula>
    </cfRule>
  </conditionalFormatting>
  <conditionalFormatting sqref="D5">
    <cfRule type="expression" dxfId="68" priority="4">
      <formula>D5=""</formula>
    </cfRule>
  </conditionalFormatting>
  <conditionalFormatting sqref="E5">
    <cfRule type="expression" dxfId="67" priority="3">
      <formula>E5=""</formula>
    </cfRule>
  </conditionalFormatting>
  <conditionalFormatting sqref="B5">
    <cfRule type="expression" dxfId="66" priority="1">
      <formula>B5=""</formula>
    </cfRule>
  </conditionalFormatting>
  <conditionalFormatting sqref="C5">
    <cfRule type="expression" dxfId="6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6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(M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UN222'!B39</f>
        <v>M</v>
      </c>
      <c r="C5" s="4" t="str">
        <f>'Operador UN222'!C39</f>
        <v>Regreso</v>
      </c>
      <c r="D5" s="4" t="str">
        <f>'Operador UN222'!E39</f>
        <v>Ojo de Opache</v>
      </c>
      <c r="E5" s="4" t="str">
        <f>'Operador UN222'!G39</f>
        <v>Ruta 21</v>
      </c>
      <c r="H5"/>
      <c r="I5"/>
    </row>
    <row r="6" spans="2:9" ht="7.5" customHeight="1" x14ac:dyDescent="0.3">
      <c r="B6" s="37"/>
    </row>
    <row r="7" spans="2:9" x14ac:dyDescent="0.3">
      <c r="B7" s="83" t="s">
        <v>86</v>
      </c>
      <c r="C7" s="83"/>
      <c r="D7" s="84" t="str">
        <f>'Operador UN222'!E39</f>
        <v>Ojo de Opache</v>
      </c>
      <c r="E7" s="84"/>
      <c r="F7" s="84"/>
      <c r="G7" s="84"/>
      <c r="H7" s="84"/>
      <c r="I7" s="84"/>
    </row>
    <row r="8" spans="2:9" x14ac:dyDescent="0.3">
      <c r="B8" s="83" t="s">
        <v>87</v>
      </c>
      <c r="C8" s="83"/>
      <c r="D8" s="84" t="str">
        <f>'Operador UN222'!G39</f>
        <v>Ruta 21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88</v>
      </c>
      <c r="C10" s="80"/>
      <c r="D10" s="80"/>
      <c r="E10" s="80"/>
      <c r="F10" s="80"/>
      <c r="G10"/>
      <c r="H10" s="81" t="s">
        <v>89</v>
      </c>
      <c r="I10" s="81"/>
    </row>
    <row r="11" spans="2:9" x14ac:dyDescent="0.3">
      <c r="B11" s="38" t="s">
        <v>90</v>
      </c>
      <c r="C11" s="80" t="s">
        <v>91</v>
      </c>
      <c r="D11" s="80"/>
      <c r="E11" s="80" t="s">
        <v>92</v>
      </c>
      <c r="F11" s="80"/>
      <c r="G11"/>
      <c r="H11" s="81"/>
      <c r="I11" s="81"/>
    </row>
    <row r="12" spans="2:9" x14ac:dyDescent="0.3">
      <c r="B12" s="39">
        <v>1</v>
      </c>
      <c r="C12" s="90" t="s">
        <v>110</v>
      </c>
      <c r="D12" s="91"/>
      <c r="E12" s="88" t="s">
        <v>71</v>
      </c>
      <c r="F12" s="88"/>
      <c r="G12" s="40"/>
      <c r="H12" s="89" t="s">
        <v>170</v>
      </c>
      <c r="I12" s="89"/>
    </row>
    <row r="13" spans="2:9" x14ac:dyDescent="0.3">
      <c r="B13" s="39">
        <v>2</v>
      </c>
      <c r="C13" s="90" t="s">
        <v>139</v>
      </c>
      <c r="D13" s="91"/>
      <c r="E13" s="88" t="s">
        <v>71</v>
      </c>
      <c r="F13" s="88"/>
      <c r="G13" s="40"/>
      <c r="H13" s="89" t="s">
        <v>156</v>
      </c>
      <c r="I13" s="89"/>
    </row>
    <row r="14" spans="2:9" x14ac:dyDescent="0.3">
      <c r="B14" s="39">
        <v>3</v>
      </c>
      <c r="C14" s="90" t="s">
        <v>101</v>
      </c>
      <c r="D14" s="91"/>
      <c r="E14" s="88" t="s">
        <v>71</v>
      </c>
      <c r="F14" s="88"/>
      <c r="G14" s="40"/>
      <c r="H14" s="89" t="s">
        <v>171</v>
      </c>
      <c r="I14" s="89"/>
    </row>
    <row r="15" spans="2:9" x14ac:dyDescent="0.3">
      <c r="B15" s="39">
        <v>4</v>
      </c>
      <c r="C15" s="90" t="s">
        <v>140</v>
      </c>
      <c r="D15" s="91"/>
      <c r="E15" s="88" t="s">
        <v>71</v>
      </c>
      <c r="F15" s="88"/>
      <c r="G15" s="40"/>
      <c r="H15" s="92"/>
      <c r="I15" s="92"/>
    </row>
    <row r="16" spans="2:9" x14ac:dyDescent="0.3">
      <c r="B16" s="39">
        <v>5</v>
      </c>
      <c r="C16" s="90" t="s">
        <v>137</v>
      </c>
      <c r="D16" s="91"/>
      <c r="E16" s="88" t="s">
        <v>71</v>
      </c>
      <c r="F16" s="88"/>
      <c r="G16" s="40"/>
      <c r="H16" s="92"/>
      <c r="I16" s="92"/>
    </row>
    <row r="17" spans="2:9" x14ac:dyDescent="0.3">
      <c r="B17" s="39">
        <v>6</v>
      </c>
      <c r="C17" s="90" t="s">
        <v>107</v>
      </c>
      <c r="D17" s="91"/>
      <c r="E17" s="88" t="s">
        <v>71</v>
      </c>
      <c r="F17" s="88"/>
      <c r="G17" s="40"/>
      <c r="H17" s="92"/>
      <c r="I17" s="92"/>
    </row>
    <row r="18" spans="2:9" x14ac:dyDescent="0.3">
      <c r="B18" s="39">
        <v>7</v>
      </c>
      <c r="C18" s="90" t="s">
        <v>108</v>
      </c>
      <c r="D18" s="91"/>
      <c r="E18" s="88" t="s">
        <v>71</v>
      </c>
      <c r="F18" s="88"/>
      <c r="G18" s="40"/>
      <c r="H18" s="92"/>
      <c r="I18" s="92"/>
    </row>
    <row r="19" spans="2:9" x14ac:dyDescent="0.3">
      <c r="B19" s="39">
        <v>8</v>
      </c>
      <c r="C19" s="90" t="s">
        <v>113</v>
      </c>
      <c r="D19" s="91"/>
      <c r="E19" s="88" t="s">
        <v>71</v>
      </c>
      <c r="F19" s="88"/>
      <c r="G19" s="40"/>
      <c r="H19" s="92"/>
      <c r="I19" s="92"/>
    </row>
    <row r="20" spans="2:9" x14ac:dyDescent="0.3">
      <c r="B20" s="39">
        <v>9</v>
      </c>
      <c r="C20" s="90" t="s">
        <v>118</v>
      </c>
      <c r="D20" s="91"/>
      <c r="E20" s="88" t="s">
        <v>71</v>
      </c>
      <c r="F20" s="88"/>
      <c r="G20" s="40"/>
      <c r="H20" s="92"/>
      <c r="I20" s="92"/>
    </row>
    <row r="21" spans="2:9" x14ac:dyDescent="0.3">
      <c r="B21" s="39">
        <v>10</v>
      </c>
      <c r="C21" s="90" t="s">
        <v>96</v>
      </c>
      <c r="D21" s="91"/>
      <c r="E21" s="88" t="s">
        <v>71</v>
      </c>
      <c r="F21" s="88"/>
      <c r="G21" s="40"/>
      <c r="I21"/>
    </row>
    <row r="22" spans="2:9" x14ac:dyDescent="0.3">
      <c r="B22" s="39">
        <v>11</v>
      </c>
      <c r="C22" s="90" t="s">
        <v>136</v>
      </c>
      <c r="D22" s="91"/>
      <c r="E22" s="88" t="s">
        <v>71</v>
      </c>
      <c r="F22" s="88"/>
      <c r="G22" s="40"/>
    </row>
    <row r="23" spans="2:9" x14ac:dyDescent="0.3">
      <c r="B23" s="39">
        <v>12</v>
      </c>
      <c r="C23" s="90" t="s">
        <v>99</v>
      </c>
      <c r="D23" s="91"/>
      <c r="E23" s="88" t="s">
        <v>71</v>
      </c>
      <c r="F23" s="88"/>
      <c r="G23" s="40"/>
      <c r="H23"/>
      <c r="I23"/>
    </row>
    <row r="24" spans="2:9" x14ac:dyDescent="0.3">
      <c r="B24" s="39">
        <v>13</v>
      </c>
      <c r="C24" s="85" t="s">
        <v>100</v>
      </c>
      <c r="D24" s="86"/>
      <c r="E24" s="88" t="s">
        <v>71</v>
      </c>
      <c r="F24" s="88"/>
      <c r="G24" s="40"/>
      <c r="H24"/>
      <c r="I24"/>
    </row>
    <row r="25" spans="2:9" x14ac:dyDescent="0.3">
      <c r="B25" s="39">
        <v>14</v>
      </c>
      <c r="C25" s="90" t="s">
        <v>133</v>
      </c>
      <c r="D25" s="91"/>
      <c r="E25" s="88" t="s">
        <v>71</v>
      </c>
      <c r="F25" s="88"/>
      <c r="G25" s="40"/>
      <c r="H25"/>
      <c r="I25"/>
    </row>
    <row r="26" spans="2:9" x14ac:dyDescent="0.3">
      <c r="B26" s="39">
        <v>15</v>
      </c>
      <c r="C26" s="90" t="s">
        <v>132</v>
      </c>
      <c r="D26" s="91"/>
      <c r="E26" s="88" t="s">
        <v>71</v>
      </c>
      <c r="F26" s="88"/>
      <c r="G26" s="40"/>
      <c r="H26"/>
      <c r="I26"/>
    </row>
    <row r="27" spans="2:9" x14ac:dyDescent="0.3">
      <c r="B27" s="39">
        <v>16</v>
      </c>
      <c r="C27" s="90" t="s">
        <v>131</v>
      </c>
      <c r="D27" s="91"/>
      <c r="E27" s="88" t="s">
        <v>71</v>
      </c>
      <c r="F27" s="88"/>
      <c r="G27" s="40"/>
      <c r="H27"/>
      <c r="I27"/>
    </row>
    <row r="28" spans="2:9" x14ac:dyDescent="0.3">
      <c r="B28" s="39">
        <v>17</v>
      </c>
      <c r="C28" s="90" t="s">
        <v>95</v>
      </c>
      <c r="D28" s="91"/>
      <c r="E28" s="88" t="s">
        <v>71</v>
      </c>
      <c r="F28" s="88"/>
      <c r="G28" s="40"/>
    </row>
    <row r="29" spans="2:9" x14ac:dyDescent="0.3">
      <c r="B29" s="39">
        <v>18</v>
      </c>
      <c r="C29" s="85" t="s">
        <v>99</v>
      </c>
      <c r="D29" s="86"/>
      <c r="E29" s="88" t="s">
        <v>71</v>
      </c>
      <c r="F29" s="88"/>
      <c r="G29" s="40"/>
    </row>
    <row r="30" spans="2:9" x14ac:dyDescent="0.3">
      <c r="B30" s="39">
        <v>19</v>
      </c>
      <c r="C30" s="85" t="s">
        <v>141</v>
      </c>
      <c r="D30" s="86"/>
      <c r="E30" s="88" t="s">
        <v>71</v>
      </c>
      <c r="F30" s="88"/>
    </row>
    <row r="31" spans="2:9" x14ac:dyDescent="0.3">
      <c r="B31" s="39">
        <v>20</v>
      </c>
      <c r="C31" s="93" t="s">
        <v>96</v>
      </c>
      <c r="D31" s="93"/>
      <c r="E31" s="88" t="s">
        <v>71</v>
      </c>
      <c r="F31" s="88"/>
    </row>
    <row r="32" spans="2:9" x14ac:dyDescent="0.3">
      <c r="B32" s="39">
        <v>21</v>
      </c>
      <c r="C32" s="89" t="s">
        <v>95</v>
      </c>
      <c r="D32" s="89"/>
      <c r="E32" s="88" t="s">
        <v>71</v>
      </c>
      <c r="F32" s="88"/>
      <c r="G32"/>
      <c r="H32"/>
      <c r="I32"/>
    </row>
    <row r="33" spans="2:9" x14ac:dyDescent="0.3">
      <c r="B33" s="39">
        <v>22</v>
      </c>
      <c r="C33" s="89" t="s">
        <v>94</v>
      </c>
      <c r="D33" s="89"/>
      <c r="E33" s="88" t="s">
        <v>71</v>
      </c>
      <c r="F33" s="88"/>
      <c r="G33"/>
      <c r="H33"/>
      <c r="I33"/>
    </row>
    <row r="34" spans="2:9" x14ac:dyDescent="0.3">
      <c r="B34" s="39">
        <v>23</v>
      </c>
      <c r="C34" s="93" t="s">
        <v>93</v>
      </c>
      <c r="D34" s="93"/>
      <c r="E34" s="88" t="s">
        <v>71</v>
      </c>
      <c r="F34" s="88"/>
      <c r="G34"/>
      <c r="H34"/>
      <c r="I34"/>
    </row>
    <row r="35" spans="2:9" x14ac:dyDescent="0.3">
      <c r="B35" s="41"/>
      <c r="C35" s="43"/>
      <c r="D35" s="43"/>
      <c r="E35" s="95"/>
      <c r="F35" s="95"/>
      <c r="G35"/>
      <c r="H35"/>
      <c r="I35"/>
    </row>
    <row r="36" spans="2:9" x14ac:dyDescent="0.3">
      <c r="B36" s="41"/>
      <c r="C36" s="43"/>
      <c r="D36" s="43"/>
      <c r="E36" s="95"/>
      <c r="F36" s="95"/>
    </row>
  </sheetData>
  <mergeCells count="66">
    <mergeCell ref="E35:F35"/>
    <mergeCell ref="E36:F36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64" priority="5">
      <formula>D7=""</formula>
    </cfRule>
  </conditionalFormatting>
  <conditionalFormatting sqref="D5">
    <cfRule type="expression" dxfId="63" priority="4">
      <formula>D5=""</formula>
    </cfRule>
  </conditionalFormatting>
  <conditionalFormatting sqref="E5">
    <cfRule type="expression" dxfId="62" priority="3">
      <formula>E5=""</formula>
    </cfRule>
  </conditionalFormatting>
  <conditionalFormatting sqref="B5">
    <cfRule type="expression" dxfId="61" priority="1">
      <formula>B5=""</formula>
    </cfRule>
  </conditionalFormatting>
  <conditionalFormatting sqref="C5">
    <cfRule type="expression" dxfId="6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4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(X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UN222'!B40</f>
        <v>X</v>
      </c>
      <c r="C5" s="4" t="str">
        <f>'Operador UN222'!C40</f>
        <v>Ida</v>
      </c>
      <c r="D5" s="4" t="str">
        <f>'Operador UN222'!E40</f>
        <v>Ruta 21</v>
      </c>
      <c r="E5" s="4" t="str">
        <f>'Operador UN222'!G40</f>
        <v>Calle Jose Lira</v>
      </c>
      <c r="H5"/>
      <c r="I5"/>
    </row>
    <row r="6" spans="2:9" ht="7.5" customHeight="1" x14ac:dyDescent="0.3">
      <c r="B6" s="37"/>
    </row>
    <row r="7" spans="2:9" x14ac:dyDescent="0.3">
      <c r="B7" s="83" t="s">
        <v>86</v>
      </c>
      <c r="C7" s="83"/>
      <c r="D7" s="84" t="str">
        <f>'Operador UN222'!E40</f>
        <v>Ruta 21</v>
      </c>
      <c r="E7" s="84"/>
      <c r="F7" s="84"/>
      <c r="G7" s="84"/>
      <c r="H7" s="84"/>
      <c r="I7" s="84"/>
    </row>
    <row r="8" spans="2:9" x14ac:dyDescent="0.3">
      <c r="B8" s="83" t="s">
        <v>87</v>
      </c>
      <c r="C8" s="83"/>
      <c r="D8" s="84" t="str">
        <f>'Operador UN222'!G40</f>
        <v>Calle Jose Lira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88</v>
      </c>
      <c r="C10" s="80"/>
      <c r="D10" s="80"/>
      <c r="E10" s="80"/>
      <c r="F10" s="80"/>
      <c r="G10"/>
      <c r="H10" s="81" t="s">
        <v>89</v>
      </c>
      <c r="I10" s="81"/>
    </row>
    <row r="11" spans="2:9" x14ac:dyDescent="0.3">
      <c r="B11" s="38" t="s">
        <v>90</v>
      </c>
      <c r="C11" s="80" t="s">
        <v>91</v>
      </c>
      <c r="D11" s="80"/>
      <c r="E11" s="80" t="s">
        <v>92</v>
      </c>
      <c r="F11" s="80"/>
      <c r="G11"/>
      <c r="H11" s="81"/>
      <c r="I11" s="81"/>
    </row>
    <row r="12" spans="2:9" x14ac:dyDescent="0.3">
      <c r="B12" s="39">
        <v>1</v>
      </c>
      <c r="C12" s="93" t="s">
        <v>93</v>
      </c>
      <c r="D12" s="93"/>
      <c r="E12" s="88" t="s">
        <v>71</v>
      </c>
      <c r="F12" s="88"/>
      <c r="G12" s="40"/>
      <c r="H12" s="89" t="s">
        <v>170</v>
      </c>
      <c r="I12" s="89"/>
    </row>
    <row r="13" spans="2:9" x14ac:dyDescent="0.3">
      <c r="B13" s="39">
        <v>2</v>
      </c>
      <c r="C13" s="90" t="s">
        <v>94</v>
      </c>
      <c r="D13" s="91"/>
      <c r="E13" s="88" t="s">
        <v>71</v>
      </c>
      <c r="F13" s="88"/>
      <c r="G13" s="40"/>
      <c r="H13" s="89" t="s">
        <v>156</v>
      </c>
      <c r="I13" s="89"/>
    </row>
    <row r="14" spans="2:9" x14ac:dyDescent="0.3">
      <c r="B14" s="39">
        <v>3</v>
      </c>
      <c r="C14" s="90" t="s">
        <v>95</v>
      </c>
      <c r="D14" s="91"/>
      <c r="E14" s="88" t="s">
        <v>71</v>
      </c>
      <c r="F14" s="88"/>
      <c r="G14" s="40"/>
      <c r="H14" s="89" t="s">
        <v>175</v>
      </c>
      <c r="I14" s="89"/>
    </row>
    <row r="15" spans="2:9" x14ac:dyDescent="0.3">
      <c r="B15" s="39">
        <v>4</v>
      </c>
      <c r="C15" s="90" t="s">
        <v>96</v>
      </c>
      <c r="D15" s="91"/>
      <c r="E15" s="88" t="s">
        <v>71</v>
      </c>
      <c r="F15" s="88"/>
      <c r="G15" s="40"/>
      <c r="H15" s="93" t="s">
        <v>176</v>
      </c>
      <c r="I15" s="93"/>
    </row>
    <row r="16" spans="2:9" x14ac:dyDescent="0.3">
      <c r="B16" s="39">
        <v>5</v>
      </c>
      <c r="C16" s="90" t="s">
        <v>95</v>
      </c>
      <c r="D16" s="91"/>
      <c r="E16" s="88" t="s">
        <v>71</v>
      </c>
      <c r="F16" s="88"/>
      <c r="G16" s="40"/>
      <c r="H16" s="92"/>
      <c r="I16" s="92"/>
    </row>
    <row r="17" spans="2:9" x14ac:dyDescent="0.3">
      <c r="B17" s="39">
        <v>6</v>
      </c>
      <c r="C17" s="90" t="s">
        <v>142</v>
      </c>
      <c r="D17" s="91"/>
      <c r="E17" s="88" t="s">
        <v>71</v>
      </c>
      <c r="F17" s="88"/>
      <c r="G17" s="40"/>
      <c r="H17" s="92"/>
      <c r="I17" s="92"/>
    </row>
    <row r="18" spans="2:9" x14ac:dyDescent="0.3">
      <c r="B18" s="39">
        <v>7</v>
      </c>
      <c r="C18" s="90" t="s">
        <v>143</v>
      </c>
      <c r="D18" s="91"/>
      <c r="E18" s="88" t="s">
        <v>71</v>
      </c>
      <c r="F18" s="88"/>
      <c r="G18" s="40"/>
      <c r="H18" s="92"/>
      <c r="I18" s="92"/>
    </row>
    <row r="19" spans="2:9" x14ac:dyDescent="0.3">
      <c r="B19" s="39">
        <v>8</v>
      </c>
      <c r="C19" s="90" t="s">
        <v>97</v>
      </c>
      <c r="D19" s="91"/>
      <c r="E19" s="88" t="s">
        <v>71</v>
      </c>
      <c r="F19" s="88"/>
      <c r="G19" s="40"/>
      <c r="H19" s="92"/>
      <c r="I19" s="92"/>
    </row>
    <row r="20" spans="2:9" x14ac:dyDescent="0.3">
      <c r="B20" s="39">
        <v>9</v>
      </c>
      <c r="C20" s="90" t="s">
        <v>144</v>
      </c>
      <c r="D20" s="91"/>
      <c r="E20" s="88" t="s">
        <v>71</v>
      </c>
      <c r="F20" s="88"/>
      <c r="G20" s="40"/>
      <c r="H20" s="92"/>
      <c r="I20" s="92"/>
    </row>
    <row r="21" spans="2:9" x14ac:dyDescent="0.3">
      <c r="B21" s="39">
        <v>10</v>
      </c>
      <c r="C21" s="90" t="s">
        <v>96</v>
      </c>
      <c r="D21" s="91"/>
      <c r="E21" s="88" t="s">
        <v>71</v>
      </c>
      <c r="F21" s="88"/>
      <c r="G21" s="40"/>
      <c r="I21"/>
    </row>
    <row r="22" spans="2:9" x14ac:dyDescent="0.3">
      <c r="B22" s="39">
        <v>11</v>
      </c>
      <c r="C22" s="90" t="s">
        <v>119</v>
      </c>
      <c r="D22" s="91"/>
      <c r="E22" s="88" t="s">
        <v>71</v>
      </c>
      <c r="F22" s="88"/>
      <c r="G22" s="40"/>
    </row>
    <row r="23" spans="2:9" x14ac:dyDescent="0.3">
      <c r="B23" s="39">
        <v>12</v>
      </c>
      <c r="C23" s="90" t="s">
        <v>106</v>
      </c>
      <c r="D23" s="91"/>
      <c r="E23" s="88" t="s">
        <v>71</v>
      </c>
      <c r="F23" s="88"/>
      <c r="G23" s="40"/>
      <c r="H23"/>
      <c r="I23"/>
    </row>
    <row r="24" spans="2:9" x14ac:dyDescent="0.3">
      <c r="B24" s="39">
        <v>13</v>
      </c>
      <c r="C24" s="90" t="s">
        <v>107</v>
      </c>
      <c r="D24" s="91"/>
      <c r="E24" s="88" t="s">
        <v>71</v>
      </c>
      <c r="F24" s="88"/>
      <c r="G24" s="40"/>
      <c r="H24"/>
      <c r="I24"/>
    </row>
    <row r="25" spans="2:9" x14ac:dyDescent="0.3">
      <c r="B25" s="39">
        <v>14</v>
      </c>
      <c r="C25" s="90" t="s">
        <v>113</v>
      </c>
      <c r="D25" s="91"/>
      <c r="E25" s="88" t="s">
        <v>71</v>
      </c>
      <c r="F25" s="88"/>
      <c r="G25" s="40"/>
      <c r="H25"/>
      <c r="I25"/>
    </row>
    <row r="26" spans="2:9" x14ac:dyDescent="0.3">
      <c r="B26" s="39">
        <v>15</v>
      </c>
      <c r="C26" s="89" t="s">
        <v>145</v>
      </c>
      <c r="D26" s="89"/>
      <c r="E26" s="88" t="s">
        <v>71</v>
      </c>
      <c r="F26" s="88"/>
      <c r="G26" s="40"/>
      <c r="H26"/>
      <c r="I26"/>
    </row>
    <row r="27" spans="2:9" x14ac:dyDescent="0.3">
      <c r="B27" s="39">
        <v>16</v>
      </c>
      <c r="C27" s="89" t="s">
        <v>146</v>
      </c>
      <c r="D27" s="89"/>
      <c r="E27" s="88" t="s">
        <v>71</v>
      </c>
      <c r="F27" s="88"/>
      <c r="G27" s="40"/>
      <c r="H27"/>
      <c r="I27"/>
    </row>
    <row r="28" spans="2:9" x14ac:dyDescent="0.3">
      <c r="B28" s="39">
        <v>17</v>
      </c>
      <c r="C28" s="89" t="s">
        <v>147</v>
      </c>
      <c r="D28" s="89"/>
      <c r="E28" s="88" t="s">
        <v>71</v>
      </c>
      <c r="F28" s="88"/>
      <c r="G28" s="40"/>
    </row>
    <row r="29" spans="2:9" x14ac:dyDescent="0.3">
      <c r="B29" s="39">
        <v>18</v>
      </c>
      <c r="C29" s="89" t="s">
        <v>108</v>
      </c>
      <c r="D29" s="89"/>
      <c r="E29" s="88" t="s">
        <v>71</v>
      </c>
      <c r="F29" s="88"/>
      <c r="G29" s="40"/>
    </row>
    <row r="30" spans="2:9" x14ac:dyDescent="0.3">
      <c r="B30" s="39">
        <v>19</v>
      </c>
      <c r="C30" s="89" t="s">
        <v>148</v>
      </c>
      <c r="D30" s="89"/>
      <c r="E30" s="88" t="s">
        <v>71</v>
      </c>
      <c r="F30" s="88"/>
    </row>
    <row r="31" spans="2:9" x14ac:dyDescent="0.3">
      <c r="B31" s="39">
        <v>20</v>
      </c>
      <c r="C31" s="89" t="s">
        <v>149</v>
      </c>
      <c r="D31" s="89"/>
      <c r="E31" s="88" t="s">
        <v>71</v>
      </c>
      <c r="F31" s="88"/>
    </row>
    <row r="32" spans="2:9" x14ac:dyDescent="0.3">
      <c r="B32" s="39">
        <v>21</v>
      </c>
      <c r="C32" s="89" t="s">
        <v>150</v>
      </c>
      <c r="D32" s="89"/>
      <c r="E32" s="88" t="s">
        <v>71</v>
      </c>
      <c r="F32" s="88"/>
      <c r="G32"/>
      <c r="H32"/>
      <c r="I32"/>
    </row>
    <row r="33" spans="2:9" x14ac:dyDescent="0.3">
      <c r="B33" s="39">
        <v>22</v>
      </c>
      <c r="C33" s="89" t="s">
        <v>151</v>
      </c>
      <c r="D33" s="89"/>
      <c r="E33" s="88" t="s">
        <v>71</v>
      </c>
      <c r="F33" s="88"/>
      <c r="G33"/>
      <c r="H33"/>
      <c r="I33"/>
    </row>
    <row r="34" spans="2:9" x14ac:dyDescent="0.3">
      <c r="B34" s="41"/>
      <c r="C34" s="43"/>
      <c r="D34" s="43"/>
      <c r="E34" s="95"/>
      <c r="F34" s="95"/>
      <c r="G34"/>
      <c r="H34"/>
      <c r="I34"/>
    </row>
    <row r="35" spans="2:9" x14ac:dyDescent="0.3">
      <c r="B35" s="41"/>
      <c r="C35" s="43"/>
      <c r="D35" s="43"/>
      <c r="E35" s="95"/>
      <c r="F35" s="95"/>
      <c r="G35"/>
      <c r="H35"/>
      <c r="I35"/>
    </row>
    <row r="36" spans="2:9" x14ac:dyDescent="0.3">
      <c r="B36" s="41"/>
      <c r="C36" s="43"/>
      <c r="D36" s="43"/>
      <c r="E36" s="95"/>
      <c r="F36" s="95"/>
    </row>
    <row r="37" spans="2:9" x14ac:dyDescent="0.3">
      <c r="B37" s="41"/>
      <c r="C37" s="43"/>
      <c r="D37" s="43"/>
      <c r="E37" s="95"/>
      <c r="F37" s="95"/>
    </row>
    <row r="38" spans="2:9" x14ac:dyDescent="0.3">
      <c r="B38" s="47"/>
      <c r="C38" s="40"/>
      <c r="D38" s="40"/>
      <c r="E38" s="40"/>
      <c r="F38" s="40"/>
    </row>
  </sheetData>
  <mergeCells count="66">
    <mergeCell ref="E36:F36"/>
    <mergeCell ref="E37:F37"/>
    <mergeCell ref="C32:D32"/>
    <mergeCell ref="E32:F32"/>
    <mergeCell ref="C33:D33"/>
    <mergeCell ref="E33:F33"/>
    <mergeCell ref="E34:F34"/>
    <mergeCell ref="E35:F35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59" priority="5">
      <formula>D7=""</formula>
    </cfRule>
  </conditionalFormatting>
  <conditionalFormatting sqref="D5">
    <cfRule type="expression" dxfId="58" priority="4">
      <formula>D5=""</formula>
    </cfRule>
  </conditionalFormatting>
  <conditionalFormatting sqref="E5">
    <cfRule type="expression" dxfId="57" priority="3">
      <formula>E5=""</formula>
    </cfRule>
  </conditionalFormatting>
  <conditionalFormatting sqref="B5">
    <cfRule type="expression" dxfId="56" priority="1">
      <formula>B5=""</formula>
    </cfRule>
  </conditionalFormatting>
  <conditionalFormatting sqref="C5">
    <cfRule type="expression" dxfId="5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F42" sqref="E42:F42"/>
    </sheetView>
  </sheetViews>
  <sheetFormatPr baseColWidth="10" defaultRowHeight="14.4" x14ac:dyDescent="0.3"/>
  <cols>
    <col min="1" max="1" width="4" customWidth="1"/>
    <col min="2" max="2" width="14.77734375" customWidth="1"/>
    <col min="3" max="6" width="14.77734375" style="35" customWidth="1"/>
    <col min="7" max="7" width="5.21875" style="35" customWidth="1"/>
    <col min="8" max="8" width="17.21875" style="35" customWidth="1"/>
    <col min="9" max="9" width="18.77734375" style="35" customWidth="1"/>
    <col min="10" max="10" width="11.777343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(X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5"/>
    </row>
    <row r="4" spans="2:9" x14ac:dyDescent="0.3">
      <c r="B4" s="36" t="s">
        <v>1</v>
      </c>
      <c r="C4" s="36" t="s">
        <v>2</v>
      </c>
      <c r="D4" s="36" t="s">
        <v>3</v>
      </c>
      <c r="E4" s="36" t="s">
        <v>4</v>
      </c>
      <c r="H4"/>
      <c r="I4"/>
    </row>
    <row r="5" spans="2:9" x14ac:dyDescent="0.3">
      <c r="B5" s="4" t="str">
        <f>'Operador UN222'!B41</f>
        <v>X</v>
      </c>
      <c r="C5" s="4" t="str">
        <f>'Operador UN222'!C41</f>
        <v>Regreso</v>
      </c>
      <c r="D5" s="4" t="str">
        <f>'Operador UN222'!E41</f>
        <v>Calle Jose Lira</v>
      </c>
      <c r="E5" s="4" t="str">
        <f>'Operador UN222'!G41</f>
        <v>Ruta 21</v>
      </c>
      <c r="H5"/>
      <c r="I5"/>
    </row>
    <row r="6" spans="2:9" ht="7.5" customHeight="1" x14ac:dyDescent="0.3">
      <c r="B6" s="37"/>
    </row>
    <row r="7" spans="2:9" x14ac:dyDescent="0.3">
      <c r="B7" s="83" t="s">
        <v>86</v>
      </c>
      <c r="C7" s="83"/>
      <c r="D7" s="84" t="str">
        <f>'Operador UN222'!E41</f>
        <v>Calle Jose Lira</v>
      </c>
      <c r="E7" s="84"/>
      <c r="F7" s="84"/>
      <c r="G7" s="84"/>
      <c r="H7" s="84"/>
      <c r="I7" s="84"/>
    </row>
    <row r="8" spans="2:9" x14ac:dyDescent="0.3">
      <c r="B8" s="83" t="s">
        <v>87</v>
      </c>
      <c r="C8" s="83"/>
      <c r="D8" s="84" t="str">
        <f>'Operador UN222'!G41</f>
        <v>Ruta 21</v>
      </c>
      <c r="E8" s="84"/>
      <c r="F8" s="84"/>
      <c r="G8" s="84"/>
      <c r="H8" s="84"/>
      <c r="I8" s="84"/>
    </row>
    <row r="9" spans="2:9" ht="15" customHeight="1" x14ac:dyDescent="0.3"/>
    <row r="10" spans="2:9" x14ac:dyDescent="0.3">
      <c r="B10" s="80" t="s">
        <v>88</v>
      </c>
      <c r="C10" s="80"/>
      <c r="D10" s="80"/>
      <c r="E10" s="80"/>
      <c r="F10" s="80"/>
      <c r="G10"/>
      <c r="H10" s="81" t="s">
        <v>89</v>
      </c>
      <c r="I10" s="81"/>
    </row>
    <row r="11" spans="2:9" x14ac:dyDescent="0.3">
      <c r="B11" s="38" t="s">
        <v>90</v>
      </c>
      <c r="C11" s="80" t="s">
        <v>91</v>
      </c>
      <c r="D11" s="80"/>
      <c r="E11" s="80" t="s">
        <v>92</v>
      </c>
      <c r="F11" s="80"/>
      <c r="G11"/>
      <c r="H11" s="81"/>
      <c r="I11" s="81"/>
    </row>
    <row r="12" spans="2:9" x14ac:dyDescent="0.3">
      <c r="B12" s="39">
        <v>1</v>
      </c>
      <c r="C12" s="90" t="s">
        <v>152</v>
      </c>
      <c r="D12" s="91"/>
      <c r="E12" s="88" t="s">
        <v>71</v>
      </c>
      <c r="F12" s="88"/>
      <c r="G12" s="40"/>
      <c r="H12" s="89" t="s">
        <v>173</v>
      </c>
      <c r="I12" s="89"/>
    </row>
    <row r="13" spans="2:9" x14ac:dyDescent="0.3">
      <c r="B13" s="39">
        <v>2</v>
      </c>
      <c r="C13" s="90" t="s">
        <v>153</v>
      </c>
      <c r="D13" s="91"/>
      <c r="E13" s="88" t="s">
        <v>71</v>
      </c>
      <c r="F13" s="88"/>
      <c r="G13" s="40"/>
      <c r="H13" s="89" t="s">
        <v>156</v>
      </c>
      <c r="I13" s="89"/>
    </row>
    <row r="14" spans="2:9" x14ac:dyDescent="0.3">
      <c r="B14" s="39">
        <v>3</v>
      </c>
      <c r="C14" s="89" t="s">
        <v>150</v>
      </c>
      <c r="D14" s="89"/>
      <c r="E14" s="88" t="s">
        <v>71</v>
      </c>
      <c r="F14" s="88"/>
      <c r="G14" s="40"/>
      <c r="H14" s="89" t="s">
        <v>170</v>
      </c>
      <c r="I14" s="89"/>
    </row>
    <row r="15" spans="2:9" x14ac:dyDescent="0.3">
      <c r="B15" s="39">
        <v>4</v>
      </c>
      <c r="C15" s="89" t="s">
        <v>149</v>
      </c>
      <c r="D15" s="89"/>
      <c r="E15" s="88" t="s">
        <v>71</v>
      </c>
      <c r="F15" s="88"/>
      <c r="G15" s="40"/>
      <c r="H15" s="93" t="s">
        <v>174</v>
      </c>
      <c r="I15" s="93"/>
    </row>
    <row r="16" spans="2:9" x14ac:dyDescent="0.3">
      <c r="B16" s="39">
        <v>5</v>
      </c>
      <c r="C16" s="89" t="s">
        <v>148</v>
      </c>
      <c r="D16" s="89"/>
      <c r="E16" s="88" t="s">
        <v>71</v>
      </c>
      <c r="F16" s="88"/>
      <c r="G16" s="40"/>
      <c r="H16" s="92"/>
      <c r="I16" s="92"/>
    </row>
    <row r="17" spans="2:9" x14ac:dyDescent="0.3">
      <c r="B17" s="39">
        <v>6</v>
      </c>
      <c r="C17" s="89" t="s">
        <v>108</v>
      </c>
      <c r="D17" s="89"/>
      <c r="E17" s="88" t="s">
        <v>71</v>
      </c>
      <c r="F17" s="88"/>
      <c r="G17" s="40"/>
      <c r="H17" s="92"/>
      <c r="I17" s="92"/>
    </row>
    <row r="18" spans="2:9" x14ac:dyDescent="0.3">
      <c r="B18" s="39">
        <v>7</v>
      </c>
      <c r="C18" s="89" t="s">
        <v>147</v>
      </c>
      <c r="D18" s="89"/>
      <c r="E18" s="88" t="s">
        <v>71</v>
      </c>
      <c r="F18" s="88"/>
      <c r="G18" s="40"/>
      <c r="H18" s="92"/>
      <c r="I18" s="92"/>
    </row>
    <row r="19" spans="2:9" x14ac:dyDescent="0.3">
      <c r="B19" s="39">
        <v>8</v>
      </c>
      <c r="C19" s="89" t="s">
        <v>146</v>
      </c>
      <c r="D19" s="89"/>
      <c r="E19" s="88" t="s">
        <v>71</v>
      </c>
      <c r="F19" s="88"/>
      <c r="G19" s="40"/>
      <c r="H19" s="92"/>
      <c r="I19" s="92"/>
    </row>
    <row r="20" spans="2:9" x14ac:dyDescent="0.3">
      <c r="B20" s="39">
        <v>9</v>
      </c>
      <c r="C20" s="89" t="s">
        <v>145</v>
      </c>
      <c r="D20" s="89"/>
      <c r="E20" s="88" t="s">
        <v>71</v>
      </c>
      <c r="F20" s="88"/>
      <c r="G20" s="40"/>
      <c r="H20" s="92"/>
      <c r="I20" s="92"/>
    </row>
    <row r="21" spans="2:9" x14ac:dyDescent="0.3">
      <c r="B21" s="39">
        <v>10</v>
      </c>
      <c r="C21" s="89" t="s">
        <v>154</v>
      </c>
      <c r="D21" s="89"/>
      <c r="E21" s="88" t="s">
        <v>71</v>
      </c>
      <c r="F21" s="88"/>
      <c r="G21" s="40"/>
      <c r="I21"/>
    </row>
    <row r="22" spans="2:9" x14ac:dyDescent="0.3">
      <c r="B22" s="39">
        <v>11</v>
      </c>
      <c r="C22" s="89" t="s">
        <v>113</v>
      </c>
      <c r="D22" s="89"/>
      <c r="E22" s="88" t="s">
        <v>71</v>
      </c>
      <c r="F22" s="88"/>
      <c r="G22" s="40"/>
    </row>
    <row r="23" spans="2:9" x14ac:dyDescent="0.3">
      <c r="B23" s="39">
        <v>12</v>
      </c>
      <c r="C23" s="89" t="s">
        <v>155</v>
      </c>
      <c r="D23" s="89"/>
      <c r="E23" s="88" t="s">
        <v>71</v>
      </c>
      <c r="F23" s="88"/>
      <c r="G23" s="40"/>
      <c r="H23"/>
      <c r="I23"/>
    </row>
    <row r="24" spans="2:9" x14ac:dyDescent="0.3">
      <c r="B24" s="39">
        <v>13</v>
      </c>
      <c r="C24" s="89" t="s">
        <v>108</v>
      </c>
      <c r="D24" s="89"/>
      <c r="E24" s="88" t="s">
        <v>71</v>
      </c>
      <c r="F24" s="88"/>
      <c r="G24" s="40"/>
      <c r="H24"/>
      <c r="I24"/>
    </row>
    <row r="25" spans="2:9" x14ac:dyDescent="0.3">
      <c r="B25" s="39">
        <v>14</v>
      </c>
      <c r="C25" s="89" t="s">
        <v>113</v>
      </c>
      <c r="D25" s="89"/>
      <c r="E25" s="88" t="s">
        <v>71</v>
      </c>
      <c r="F25" s="88"/>
      <c r="G25" s="40"/>
      <c r="H25"/>
      <c r="I25"/>
    </row>
    <row r="26" spans="2:9" x14ac:dyDescent="0.3">
      <c r="B26" s="39">
        <v>15</v>
      </c>
      <c r="C26" s="89" t="s">
        <v>118</v>
      </c>
      <c r="D26" s="89"/>
      <c r="E26" s="88" t="s">
        <v>71</v>
      </c>
      <c r="F26" s="88"/>
      <c r="G26" s="40"/>
      <c r="H26"/>
      <c r="I26"/>
    </row>
    <row r="27" spans="2:9" x14ac:dyDescent="0.3">
      <c r="B27" s="39">
        <v>16</v>
      </c>
      <c r="C27" s="89" t="s">
        <v>96</v>
      </c>
      <c r="D27" s="89"/>
      <c r="E27" s="88" t="s">
        <v>71</v>
      </c>
      <c r="F27" s="88"/>
      <c r="G27" s="40"/>
      <c r="H27"/>
      <c r="I27"/>
    </row>
    <row r="28" spans="2:9" x14ac:dyDescent="0.3">
      <c r="B28" s="39">
        <v>17</v>
      </c>
      <c r="C28" s="89" t="s">
        <v>144</v>
      </c>
      <c r="D28" s="89"/>
      <c r="E28" s="88" t="s">
        <v>71</v>
      </c>
      <c r="F28" s="88"/>
      <c r="G28" s="40"/>
    </row>
    <row r="29" spans="2:9" x14ac:dyDescent="0.3">
      <c r="B29" s="39">
        <v>18</v>
      </c>
      <c r="C29" s="89" t="s">
        <v>97</v>
      </c>
      <c r="D29" s="89"/>
      <c r="E29" s="88" t="s">
        <v>71</v>
      </c>
      <c r="F29" s="88"/>
      <c r="G29" s="40"/>
    </row>
    <row r="30" spans="2:9" x14ac:dyDescent="0.3">
      <c r="B30" s="39">
        <v>19</v>
      </c>
      <c r="C30" s="89" t="s">
        <v>143</v>
      </c>
      <c r="D30" s="89"/>
      <c r="E30" s="88" t="s">
        <v>71</v>
      </c>
      <c r="F30" s="88"/>
    </row>
    <row r="31" spans="2:9" x14ac:dyDescent="0.3">
      <c r="B31" s="39">
        <v>20</v>
      </c>
      <c r="C31" s="89" t="s">
        <v>142</v>
      </c>
      <c r="D31" s="89"/>
      <c r="E31" s="88" t="s">
        <v>71</v>
      </c>
      <c r="F31" s="88"/>
    </row>
    <row r="32" spans="2:9" x14ac:dyDescent="0.3">
      <c r="B32" s="39">
        <v>21</v>
      </c>
      <c r="C32" s="89" t="s">
        <v>95</v>
      </c>
      <c r="D32" s="89"/>
      <c r="E32" s="88" t="s">
        <v>71</v>
      </c>
      <c r="F32" s="88"/>
      <c r="G32"/>
      <c r="H32"/>
      <c r="I32"/>
    </row>
    <row r="33" spans="2:9" x14ac:dyDescent="0.3">
      <c r="B33" s="39">
        <v>22</v>
      </c>
      <c r="C33" s="89" t="s">
        <v>96</v>
      </c>
      <c r="D33" s="89"/>
      <c r="E33" s="88" t="s">
        <v>71</v>
      </c>
      <c r="F33" s="88"/>
      <c r="G33"/>
      <c r="H33"/>
      <c r="I33"/>
    </row>
    <row r="34" spans="2:9" x14ac:dyDescent="0.3">
      <c r="B34" s="39">
        <v>23</v>
      </c>
      <c r="C34" s="89" t="s">
        <v>95</v>
      </c>
      <c r="D34" s="89"/>
      <c r="E34" s="88" t="s">
        <v>71</v>
      </c>
      <c r="F34" s="88"/>
      <c r="G34"/>
      <c r="H34"/>
      <c r="I34"/>
    </row>
    <row r="35" spans="2:9" x14ac:dyDescent="0.3">
      <c r="B35" s="39">
        <v>24</v>
      </c>
      <c r="C35" s="89" t="s">
        <v>94</v>
      </c>
      <c r="D35" s="89"/>
      <c r="E35" s="88" t="s">
        <v>71</v>
      </c>
      <c r="F35" s="88"/>
      <c r="G35"/>
      <c r="H35"/>
      <c r="I35"/>
    </row>
    <row r="36" spans="2:9" x14ac:dyDescent="0.3">
      <c r="B36" s="39">
        <v>25</v>
      </c>
      <c r="C36" s="93" t="s">
        <v>93</v>
      </c>
      <c r="D36" s="93"/>
      <c r="E36" s="88" t="s">
        <v>71</v>
      </c>
      <c r="F36" s="88"/>
    </row>
    <row r="37" spans="2:9" x14ac:dyDescent="0.3">
      <c r="B37" s="41"/>
      <c r="C37" s="43"/>
      <c r="D37" s="43"/>
      <c r="E37" s="95"/>
      <c r="F37" s="95"/>
    </row>
    <row r="38" spans="2:9" x14ac:dyDescent="0.3">
      <c r="B38" s="41"/>
      <c r="C38" s="43"/>
      <c r="D38" s="43"/>
      <c r="E38" s="95"/>
      <c r="F38" s="95"/>
    </row>
  </sheetData>
  <mergeCells count="70">
    <mergeCell ref="E38:F38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E37:F37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54" priority="5">
      <formula>D7=""</formula>
    </cfRule>
  </conditionalFormatting>
  <conditionalFormatting sqref="D5">
    <cfRule type="expression" dxfId="53" priority="4">
      <formula>D5=""</formula>
    </cfRule>
  </conditionalFormatting>
  <conditionalFormatting sqref="E5">
    <cfRule type="expression" dxfId="52" priority="3">
      <formula>E5=""</formula>
    </cfRule>
  </conditionalFormatting>
  <conditionalFormatting sqref="B5">
    <cfRule type="expression" dxfId="51" priority="1">
      <formula>B5=""</formula>
    </cfRule>
  </conditionalFormatting>
  <conditionalFormatting sqref="C5">
    <cfRule type="expression" dxfId="5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O37"/>
  <sheetViews>
    <sheetView topLeftCell="A13" zoomScale="70" zoomScaleNormal="70" zoomScaleSheetLayoutView="80" workbookViewId="0">
      <selection activeCell="H45" sqref="H45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5" ht="22.2" x14ac:dyDescent="0.3">
      <c r="B2" s="82" t="str">
        <f>"PROGRAMA DE OPERACIÓN DEL SERVICIO ("&amp;B7&amp;" - "&amp;C7&amp;")"</f>
        <v>PROGRAMA DE OPERACIÓN DEL SERVICIO (B - Ida)</v>
      </c>
      <c r="C2" s="82"/>
      <c r="D2" s="82"/>
      <c r="E2" s="82"/>
      <c r="F2" s="82"/>
      <c r="G2" s="82"/>
      <c r="H2" s="82"/>
      <c r="I2" s="82"/>
    </row>
    <row r="4" spans="2:15" s="1" customFormat="1" x14ac:dyDescent="0.3">
      <c r="B4" s="1" t="s">
        <v>0</v>
      </c>
    </row>
    <row r="6" spans="2:15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3">
      <c r="B7" s="4" t="str">
        <f>'Operador UN222'!B32</f>
        <v>B</v>
      </c>
      <c r="C7" s="4" t="str">
        <f>'Operador UN222'!C32</f>
        <v>Ida</v>
      </c>
      <c r="D7" s="4" t="str">
        <f>'Operador UN222'!E32</f>
        <v>Ruta 21</v>
      </c>
      <c r="E7" s="4" t="str">
        <f>'Operador UN222'!G32</f>
        <v>Ojo de Opache</v>
      </c>
      <c r="F7" s="4" t="str">
        <f>'Operador UN222'!I8</f>
        <v>Estival</v>
      </c>
      <c r="G7" s="3"/>
    </row>
    <row r="9" spans="2:15" s="1" customFormat="1" x14ac:dyDescent="0.3">
      <c r="B9" s="1" t="s">
        <v>6</v>
      </c>
    </row>
    <row r="11" spans="2:15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5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5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5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O14" s="14"/>
    </row>
    <row r="15" spans="2:15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O15" s="14"/>
    </row>
    <row r="16" spans="2:15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O16" s="14"/>
    </row>
    <row r="17" spans="2:15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O17" s="14"/>
    </row>
    <row r="18" spans="2:15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O18" s="14"/>
    </row>
    <row r="19" spans="2:15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O19" s="14"/>
    </row>
    <row r="20" spans="2:15" ht="15.6" x14ac:dyDescent="0.3">
      <c r="B20" s="10">
        <v>7</v>
      </c>
      <c r="C20" s="11" t="s">
        <v>21</v>
      </c>
      <c r="D20" s="12" t="s">
        <v>182</v>
      </c>
      <c r="E20" s="62">
        <v>2</v>
      </c>
      <c r="F20" s="12"/>
      <c r="G20" s="13"/>
      <c r="H20" s="12"/>
      <c r="I20" s="13"/>
      <c r="K20" s="58"/>
      <c r="L20" s="60"/>
      <c r="M20" s="61"/>
      <c r="N20" s="61"/>
      <c r="O20" s="61"/>
    </row>
    <row r="21" spans="2:15" ht="15.6" x14ac:dyDescent="0.3">
      <c r="B21" s="6">
        <v>8</v>
      </c>
      <c r="C21" s="7" t="s">
        <v>22</v>
      </c>
      <c r="D21" s="8" t="s">
        <v>182</v>
      </c>
      <c r="E21" s="9">
        <v>3</v>
      </c>
      <c r="F21" s="8" t="s">
        <v>182</v>
      </c>
      <c r="G21" s="9">
        <v>2</v>
      </c>
      <c r="H21" s="8" t="s">
        <v>182</v>
      </c>
      <c r="I21" s="9">
        <v>2</v>
      </c>
      <c r="K21" s="58"/>
      <c r="L21" s="59"/>
      <c r="M21" s="35"/>
      <c r="N21" s="35"/>
      <c r="O21" s="35"/>
    </row>
    <row r="22" spans="2:15" ht="15.6" x14ac:dyDescent="0.3">
      <c r="B22" s="10">
        <v>9</v>
      </c>
      <c r="C22" s="11" t="s">
        <v>23</v>
      </c>
      <c r="D22" s="12" t="s">
        <v>182</v>
      </c>
      <c r="E22" s="13">
        <v>3</v>
      </c>
      <c r="F22" s="12" t="s">
        <v>182</v>
      </c>
      <c r="G22" s="13">
        <v>2</v>
      </c>
      <c r="H22" s="12" t="s">
        <v>182</v>
      </c>
      <c r="I22" s="13">
        <v>2</v>
      </c>
      <c r="K22" s="58"/>
      <c r="L22" s="59"/>
      <c r="M22" s="35"/>
      <c r="N22" s="35"/>
      <c r="O22" s="35"/>
    </row>
    <row r="23" spans="2:15" ht="15.6" x14ac:dyDescent="0.3">
      <c r="B23" s="6">
        <v>10</v>
      </c>
      <c r="C23" s="7" t="s">
        <v>24</v>
      </c>
      <c r="D23" s="8" t="s">
        <v>182</v>
      </c>
      <c r="E23" s="9">
        <v>3</v>
      </c>
      <c r="F23" s="8" t="s">
        <v>182</v>
      </c>
      <c r="G23" s="9">
        <v>2</v>
      </c>
      <c r="H23" s="8" t="s">
        <v>182</v>
      </c>
      <c r="I23" s="9">
        <v>2</v>
      </c>
      <c r="K23" s="58"/>
      <c r="L23" s="59"/>
      <c r="M23" s="35"/>
      <c r="N23" s="35"/>
      <c r="O23" s="35"/>
    </row>
    <row r="24" spans="2:15" ht="15.6" x14ac:dyDescent="0.3">
      <c r="B24" s="10">
        <v>11</v>
      </c>
      <c r="C24" s="11" t="s">
        <v>25</v>
      </c>
      <c r="D24" s="12" t="s">
        <v>182</v>
      </c>
      <c r="E24" s="13">
        <v>3</v>
      </c>
      <c r="F24" s="12" t="s">
        <v>182</v>
      </c>
      <c r="G24" s="13">
        <v>2</v>
      </c>
      <c r="H24" s="12" t="s">
        <v>182</v>
      </c>
      <c r="I24" s="13">
        <v>2</v>
      </c>
      <c r="K24" s="58"/>
      <c r="L24" s="59"/>
      <c r="M24" s="35"/>
      <c r="N24" s="35"/>
      <c r="O24" s="35"/>
    </row>
    <row r="25" spans="2:15" ht="15.6" x14ac:dyDescent="0.3">
      <c r="B25" s="6">
        <v>12</v>
      </c>
      <c r="C25" s="7" t="s">
        <v>26</v>
      </c>
      <c r="D25" s="8" t="s">
        <v>182</v>
      </c>
      <c r="E25" s="9">
        <v>3</v>
      </c>
      <c r="F25" s="8" t="s">
        <v>182</v>
      </c>
      <c r="G25" s="9">
        <v>2</v>
      </c>
      <c r="H25" s="8" t="s">
        <v>182</v>
      </c>
      <c r="I25" s="9">
        <v>2</v>
      </c>
      <c r="K25" s="58"/>
      <c r="L25" s="59"/>
      <c r="M25" s="35"/>
      <c r="N25" s="35"/>
      <c r="O25" s="35"/>
    </row>
    <row r="26" spans="2:15" ht="15.6" x14ac:dyDescent="0.3">
      <c r="B26" s="10">
        <v>13</v>
      </c>
      <c r="C26" s="11" t="s">
        <v>27</v>
      </c>
      <c r="D26" s="12" t="s">
        <v>182</v>
      </c>
      <c r="E26" s="13">
        <v>3</v>
      </c>
      <c r="F26" s="12" t="s">
        <v>182</v>
      </c>
      <c r="G26" s="13">
        <v>2</v>
      </c>
      <c r="H26" s="12" t="s">
        <v>182</v>
      </c>
      <c r="I26" s="13">
        <v>2</v>
      </c>
      <c r="K26" s="58"/>
      <c r="L26" s="58"/>
    </row>
    <row r="27" spans="2:15" ht="15.6" x14ac:dyDescent="0.3">
      <c r="B27" s="6">
        <v>14</v>
      </c>
      <c r="C27" s="7" t="s">
        <v>28</v>
      </c>
      <c r="D27" s="8" t="s">
        <v>182</v>
      </c>
      <c r="E27" s="9">
        <v>3</v>
      </c>
      <c r="F27" s="8" t="s">
        <v>182</v>
      </c>
      <c r="G27" s="9">
        <v>2</v>
      </c>
      <c r="H27" s="8" t="s">
        <v>182</v>
      </c>
      <c r="I27" s="9">
        <v>1</v>
      </c>
      <c r="K27" s="58"/>
      <c r="L27" s="58"/>
    </row>
    <row r="28" spans="2:15" ht="15.6" x14ac:dyDescent="0.3">
      <c r="B28" s="10">
        <v>15</v>
      </c>
      <c r="C28" s="11" t="s">
        <v>29</v>
      </c>
      <c r="D28" s="12" t="s">
        <v>182</v>
      </c>
      <c r="E28" s="13">
        <v>3</v>
      </c>
      <c r="F28" s="12" t="s">
        <v>182</v>
      </c>
      <c r="G28" s="13">
        <v>1</v>
      </c>
      <c r="H28" s="12" t="s">
        <v>182</v>
      </c>
      <c r="I28" s="13">
        <v>1</v>
      </c>
      <c r="K28" s="58"/>
      <c r="L28" s="58"/>
    </row>
    <row r="29" spans="2:15" ht="15.6" x14ac:dyDescent="0.3">
      <c r="B29" s="6">
        <v>16</v>
      </c>
      <c r="C29" s="7" t="s">
        <v>30</v>
      </c>
      <c r="D29" s="8" t="s">
        <v>182</v>
      </c>
      <c r="E29" s="9">
        <v>3</v>
      </c>
      <c r="F29" s="8" t="s">
        <v>182</v>
      </c>
      <c r="G29" s="9">
        <v>1</v>
      </c>
      <c r="H29" s="8" t="s">
        <v>182</v>
      </c>
      <c r="I29" s="9">
        <v>1</v>
      </c>
      <c r="K29" s="58"/>
      <c r="L29" s="58"/>
    </row>
    <row r="30" spans="2:15" ht="15.6" x14ac:dyDescent="0.3">
      <c r="B30" s="10">
        <v>17</v>
      </c>
      <c r="C30" s="11" t="s">
        <v>31</v>
      </c>
      <c r="D30" s="12" t="s">
        <v>182</v>
      </c>
      <c r="E30" s="13">
        <v>3</v>
      </c>
      <c r="F30" s="12" t="s">
        <v>182</v>
      </c>
      <c r="G30" s="13">
        <v>1</v>
      </c>
      <c r="H30" s="12" t="s">
        <v>182</v>
      </c>
      <c r="I30" s="13">
        <v>1</v>
      </c>
      <c r="K30" s="58"/>
      <c r="L30" s="58"/>
    </row>
    <row r="31" spans="2:15" ht="15.6" x14ac:dyDescent="0.3">
      <c r="B31" s="6">
        <v>18</v>
      </c>
      <c r="C31" s="7" t="s">
        <v>32</v>
      </c>
      <c r="D31" s="8" t="s">
        <v>182</v>
      </c>
      <c r="E31" s="9">
        <v>2</v>
      </c>
      <c r="F31" s="8"/>
      <c r="G31" s="9"/>
      <c r="H31" s="8"/>
      <c r="I31" s="9"/>
      <c r="K31" s="58"/>
      <c r="L31" s="58"/>
    </row>
    <row r="32" spans="2:15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  <c r="K32" s="58"/>
      <c r="L32" s="58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99">
        <f>+SUM(E13:E36)</f>
        <v>34</v>
      </c>
      <c r="F37" s="15"/>
      <c r="G37" s="16">
        <f>+SUM(G13:G36)</f>
        <v>17</v>
      </c>
      <c r="H37" s="15"/>
      <c r="I37" s="16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topLeftCell="A16" zoomScale="70" zoomScaleNormal="70" workbookViewId="0">
      <selection activeCell="I51" sqref="I51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(B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UN222'!B33</f>
        <v>B</v>
      </c>
      <c r="C7" s="4" t="str">
        <f>'Operador UN222'!C33</f>
        <v>Regreso</v>
      </c>
      <c r="D7" s="4" t="str">
        <f>'Operador UN222'!E33</f>
        <v>Ojo de Opache</v>
      </c>
      <c r="E7" s="4" t="str">
        <f>'Operador UN222'!G33</f>
        <v>Ruta 21</v>
      </c>
      <c r="F7" s="4" t="str">
        <f>'Operador UN222'!I8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182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">
        <v>182</v>
      </c>
      <c r="E22" s="13">
        <v>3</v>
      </c>
      <c r="F22" s="12" t="s">
        <v>182</v>
      </c>
      <c r="G22" s="13">
        <v>2</v>
      </c>
      <c r="H22" s="12" t="s">
        <v>182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">
        <v>182</v>
      </c>
      <c r="E23" s="9">
        <v>3</v>
      </c>
      <c r="F23" s="8" t="s">
        <v>182</v>
      </c>
      <c r="G23" s="9">
        <v>2</v>
      </c>
      <c r="H23" s="8" t="s">
        <v>182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">
        <v>182</v>
      </c>
      <c r="E24" s="13">
        <v>3</v>
      </c>
      <c r="F24" s="12" t="s">
        <v>182</v>
      </c>
      <c r="G24" s="13">
        <v>2</v>
      </c>
      <c r="H24" s="12" t="s">
        <v>182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">
        <v>182</v>
      </c>
      <c r="E25" s="9">
        <v>3</v>
      </c>
      <c r="F25" s="8" t="s">
        <v>182</v>
      </c>
      <c r="G25" s="9">
        <v>2</v>
      </c>
      <c r="H25" s="8" t="s">
        <v>182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">
        <v>182</v>
      </c>
      <c r="E26" s="13">
        <v>3</v>
      </c>
      <c r="F26" s="12" t="s">
        <v>182</v>
      </c>
      <c r="G26" s="13">
        <v>2</v>
      </c>
      <c r="H26" s="12" t="s">
        <v>182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">
        <v>182</v>
      </c>
      <c r="E27" s="9">
        <v>3</v>
      </c>
      <c r="F27" s="8" t="s">
        <v>182</v>
      </c>
      <c r="G27" s="9">
        <v>2</v>
      </c>
      <c r="H27" s="8" t="s">
        <v>182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">
        <v>182</v>
      </c>
      <c r="E28" s="13">
        <v>3</v>
      </c>
      <c r="F28" s="12" t="s">
        <v>182</v>
      </c>
      <c r="G28" s="13">
        <v>2</v>
      </c>
      <c r="H28" s="12" t="s">
        <v>182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">
        <v>182</v>
      </c>
      <c r="E29" s="9">
        <v>3</v>
      </c>
      <c r="F29" s="8" t="s">
        <v>182</v>
      </c>
      <c r="G29" s="9">
        <v>1</v>
      </c>
      <c r="H29" s="8" t="s">
        <v>182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182</v>
      </c>
      <c r="E30" s="13">
        <v>3</v>
      </c>
      <c r="F30" s="12" t="s">
        <v>182</v>
      </c>
      <c r="G30" s="13">
        <v>1</v>
      </c>
      <c r="H30" s="12" t="s">
        <v>182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182</v>
      </c>
      <c r="E31" s="9">
        <v>2</v>
      </c>
      <c r="F31" s="8" t="s">
        <v>182</v>
      </c>
      <c r="G31" s="9">
        <v>1</v>
      </c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00">
        <f>+SUM(E13:E36)</f>
        <v>32</v>
      </c>
      <c r="F37" s="15"/>
      <c r="G37" s="16">
        <f>+SUM(G13:G36)</f>
        <v>17</v>
      </c>
      <c r="H37" s="15"/>
      <c r="I37" s="16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topLeftCell="A10" zoomScale="70" zoomScaleNormal="70" workbookViewId="0">
      <selection activeCell="E37" sqref="E37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(D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UN222'!B34</f>
        <v>D</v>
      </c>
      <c r="C7" s="4" t="str">
        <f>'Operador UN222'!C34</f>
        <v>Ida</v>
      </c>
      <c r="D7" s="4" t="str">
        <f>'Operador UN222'!E34</f>
        <v>Ruta 21</v>
      </c>
      <c r="E7" s="4" t="str">
        <f>'Operador UN222'!G34</f>
        <v>Parque El Loa</v>
      </c>
      <c r="F7" s="4" t="str">
        <f>'Operador UN222'!I8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">
        <v>182</v>
      </c>
      <c r="E20" s="13">
        <v>2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182</v>
      </c>
      <c r="E21" s="9">
        <v>2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">
        <v>182</v>
      </c>
      <c r="E22" s="13">
        <v>2</v>
      </c>
      <c r="F22" s="12" t="s">
        <v>182</v>
      </c>
      <c r="G22" s="13">
        <v>1</v>
      </c>
      <c r="H22" s="12" t="s">
        <v>182</v>
      </c>
      <c r="I22" s="13">
        <v>1</v>
      </c>
    </row>
    <row r="23" spans="2:14" ht="15.6" x14ac:dyDescent="0.3">
      <c r="B23" s="6">
        <v>10</v>
      </c>
      <c r="C23" s="7" t="s">
        <v>24</v>
      </c>
      <c r="D23" s="8" t="s">
        <v>182</v>
      </c>
      <c r="E23" s="9">
        <v>2</v>
      </c>
      <c r="F23" s="8" t="s">
        <v>182</v>
      </c>
      <c r="G23" s="9">
        <v>1</v>
      </c>
      <c r="H23" s="8" t="s">
        <v>182</v>
      </c>
      <c r="I23" s="9">
        <v>1</v>
      </c>
    </row>
    <row r="24" spans="2:14" ht="15.6" x14ac:dyDescent="0.3">
      <c r="B24" s="10">
        <v>11</v>
      </c>
      <c r="C24" s="11" t="s">
        <v>25</v>
      </c>
      <c r="D24" s="12" t="s">
        <v>182</v>
      </c>
      <c r="E24" s="13">
        <v>2</v>
      </c>
      <c r="F24" s="12" t="s">
        <v>182</v>
      </c>
      <c r="G24" s="13">
        <v>1</v>
      </c>
      <c r="H24" s="12" t="s">
        <v>182</v>
      </c>
      <c r="I24" s="13">
        <v>1</v>
      </c>
    </row>
    <row r="25" spans="2:14" ht="15.6" x14ac:dyDescent="0.3">
      <c r="B25" s="6">
        <v>12</v>
      </c>
      <c r="C25" s="7" t="s">
        <v>26</v>
      </c>
      <c r="D25" s="8" t="s">
        <v>182</v>
      </c>
      <c r="E25" s="9">
        <v>2</v>
      </c>
      <c r="F25" s="8" t="s">
        <v>182</v>
      </c>
      <c r="G25" s="9">
        <v>1</v>
      </c>
      <c r="H25" s="8" t="s">
        <v>182</v>
      </c>
      <c r="I25" s="9">
        <v>1</v>
      </c>
    </row>
    <row r="26" spans="2:14" ht="15.6" x14ac:dyDescent="0.3">
      <c r="B26" s="10">
        <v>13</v>
      </c>
      <c r="C26" s="11" t="s">
        <v>27</v>
      </c>
      <c r="D26" s="12" t="s">
        <v>182</v>
      </c>
      <c r="E26" s="13">
        <v>2</v>
      </c>
      <c r="F26" s="12" t="s">
        <v>182</v>
      </c>
      <c r="G26" s="13">
        <v>1</v>
      </c>
      <c r="H26" s="12" t="s">
        <v>182</v>
      </c>
      <c r="I26" s="13">
        <v>1</v>
      </c>
    </row>
    <row r="27" spans="2:14" ht="15.6" x14ac:dyDescent="0.3">
      <c r="B27" s="6">
        <v>14</v>
      </c>
      <c r="C27" s="7" t="s">
        <v>28</v>
      </c>
      <c r="D27" s="8" t="s">
        <v>182</v>
      </c>
      <c r="E27" s="9">
        <v>2</v>
      </c>
      <c r="F27" s="8" t="s">
        <v>182</v>
      </c>
      <c r="G27" s="9">
        <v>1</v>
      </c>
      <c r="H27" s="8" t="s">
        <v>182</v>
      </c>
      <c r="I27" s="9">
        <v>1</v>
      </c>
    </row>
    <row r="28" spans="2:14" ht="15.6" x14ac:dyDescent="0.3">
      <c r="B28" s="10">
        <v>15</v>
      </c>
      <c r="C28" s="11" t="s">
        <v>29</v>
      </c>
      <c r="D28" s="12" t="s">
        <v>182</v>
      </c>
      <c r="E28" s="13">
        <v>2</v>
      </c>
      <c r="F28" s="12" t="s">
        <v>182</v>
      </c>
      <c r="G28" s="13">
        <v>1</v>
      </c>
      <c r="H28" s="12" t="s">
        <v>182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">
        <v>182</v>
      </c>
      <c r="E29" s="9">
        <v>2</v>
      </c>
      <c r="F29" s="8" t="s">
        <v>182</v>
      </c>
      <c r="G29" s="9">
        <v>1</v>
      </c>
      <c r="H29" s="8" t="s">
        <v>182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182</v>
      </c>
      <c r="E30" s="13">
        <v>2</v>
      </c>
      <c r="F30" s="12" t="s">
        <v>182</v>
      </c>
      <c r="G30" s="13">
        <v>1</v>
      </c>
      <c r="H30" s="12" t="s">
        <v>182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182</v>
      </c>
      <c r="E31" s="9">
        <v>1</v>
      </c>
      <c r="F31" s="8"/>
      <c r="G31" s="9"/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00">
        <f>+SUM(E13:E36)</f>
        <v>23</v>
      </c>
      <c r="F37" s="15"/>
      <c r="G37" s="16">
        <f>+SUM(G13:G36)</f>
        <v>9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N37"/>
  <sheetViews>
    <sheetView topLeftCell="A10" zoomScale="70" zoomScaleNormal="70" workbookViewId="0">
      <selection activeCell="E37" sqref="E37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(D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UN222'!B35</f>
        <v>D</v>
      </c>
      <c r="C7" s="4" t="str">
        <f>'Operador UN222'!C35</f>
        <v>Regreso</v>
      </c>
      <c r="D7" s="4" t="str">
        <f>'Operador UN222'!E35</f>
        <v>Parque El Loa</v>
      </c>
      <c r="E7" s="4" t="str">
        <f>'Operador UN222'!G35</f>
        <v>Ruta 21</v>
      </c>
      <c r="F7" s="4" t="str">
        <f>'Operador UN222'!I8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182</v>
      </c>
      <c r="E21" s="9">
        <v>2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">
        <v>182</v>
      </c>
      <c r="E22" s="13">
        <v>2</v>
      </c>
      <c r="F22" s="12"/>
      <c r="G22" s="13"/>
      <c r="H22" s="12"/>
      <c r="I22" s="13"/>
    </row>
    <row r="23" spans="2:14" ht="15.6" x14ac:dyDescent="0.3">
      <c r="B23" s="6">
        <v>10</v>
      </c>
      <c r="C23" s="7" t="s">
        <v>24</v>
      </c>
      <c r="D23" s="8" t="s">
        <v>182</v>
      </c>
      <c r="E23" s="9">
        <v>2</v>
      </c>
      <c r="F23" s="8" t="s">
        <v>182</v>
      </c>
      <c r="G23" s="9">
        <v>1</v>
      </c>
      <c r="H23" s="8" t="s">
        <v>182</v>
      </c>
      <c r="I23" s="9">
        <v>1</v>
      </c>
    </row>
    <row r="24" spans="2:14" ht="15.6" x14ac:dyDescent="0.3">
      <c r="B24" s="10">
        <v>11</v>
      </c>
      <c r="C24" s="11" t="s">
        <v>25</v>
      </c>
      <c r="D24" s="12" t="s">
        <v>182</v>
      </c>
      <c r="E24" s="13">
        <v>2</v>
      </c>
      <c r="F24" s="12" t="s">
        <v>182</v>
      </c>
      <c r="G24" s="13">
        <v>1</v>
      </c>
      <c r="H24" s="12" t="s">
        <v>182</v>
      </c>
      <c r="I24" s="13">
        <v>1</v>
      </c>
    </row>
    <row r="25" spans="2:14" ht="15.6" x14ac:dyDescent="0.3">
      <c r="B25" s="6">
        <v>12</v>
      </c>
      <c r="C25" s="7" t="s">
        <v>26</v>
      </c>
      <c r="D25" s="8" t="s">
        <v>182</v>
      </c>
      <c r="E25" s="9">
        <v>2</v>
      </c>
      <c r="F25" s="8" t="s">
        <v>182</v>
      </c>
      <c r="G25" s="9">
        <v>1</v>
      </c>
      <c r="H25" s="8" t="s">
        <v>182</v>
      </c>
      <c r="I25" s="9">
        <v>1</v>
      </c>
    </row>
    <row r="26" spans="2:14" ht="15.6" x14ac:dyDescent="0.3">
      <c r="B26" s="10">
        <v>13</v>
      </c>
      <c r="C26" s="11" t="s">
        <v>27</v>
      </c>
      <c r="D26" s="12" t="s">
        <v>182</v>
      </c>
      <c r="E26" s="13">
        <v>2</v>
      </c>
      <c r="F26" s="12" t="s">
        <v>182</v>
      </c>
      <c r="G26" s="13">
        <v>1</v>
      </c>
      <c r="H26" s="12" t="s">
        <v>182</v>
      </c>
      <c r="I26" s="13">
        <v>1</v>
      </c>
    </row>
    <row r="27" spans="2:14" ht="15.6" x14ac:dyDescent="0.3">
      <c r="B27" s="6">
        <v>14</v>
      </c>
      <c r="C27" s="7" t="s">
        <v>28</v>
      </c>
      <c r="D27" s="8" t="s">
        <v>182</v>
      </c>
      <c r="E27" s="9">
        <v>2</v>
      </c>
      <c r="F27" s="8" t="s">
        <v>182</v>
      </c>
      <c r="G27" s="9">
        <v>1</v>
      </c>
      <c r="H27" s="8" t="s">
        <v>182</v>
      </c>
      <c r="I27" s="9">
        <v>1</v>
      </c>
    </row>
    <row r="28" spans="2:14" ht="15.6" x14ac:dyDescent="0.3">
      <c r="B28" s="10">
        <v>15</v>
      </c>
      <c r="C28" s="11" t="s">
        <v>29</v>
      </c>
      <c r="D28" s="12" t="s">
        <v>182</v>
      </c>
      <c r="E28" s="13">
        <v>2</v>
      </c>
      <c r="F28" s="12" t="s">
        <v>182</v>
      </c>
      <c r="G28" s="13">
        <v>1</v>
      </c>
      <c r="H28" s="12" t="s">
        <v>182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">
        <v>182</v>
      </c>
      <c r="E29" s="9">
        <v>2</v>
      </c>
      <c r="F29" s="8" t="s">
        <v>182</v>
      </c>
      <c r="G29" s="9">
        <v>1</v>
      </c>
      <c r="H29" s="8" t="s">
        <v>182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182</v>
      </c>
      <c r="E30" s="13">
        <v>2</v>
      </c>
      <c r="F30" s="12" t="s">
        <v>182</v>
      </c>
      <c r="G30" s="13">
        <v>1</v>
      </c>
      <c r="H30" s="12" t="s">
        <v>182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182</v>
      </c>
      <c r="E31" s="9">
        <v>1</v>
      </c>
      <c r="F31" s="8"/>
      <c r="G31" s="9"/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00">
        <f>+SUM(E13:E36)</f>
        <v>21</v>
      </c>
      <c r="F37" s="15"/>
      <c r="G37" s="16">
        <f>+SUM(G13:G36)</f>
        <v>8</v>
      </c>
      <c r="H37" s="15"/>
      <c r="I37" s="16">
        <f>+SUM(I13:I36)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/>
    <pageSetUpPr fitToPage="1"/>
  </sheetPr>
  <dimension ref="B2:N37"/>
  <sheetViews>
    <sheetView topLeftCell="B10" zoomScale="70" zoomScaleNormal="70" workbookViewId="0">
      <selection activeCell="E37" sqref="E37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(E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UN222'!B36</f>
        <v>E</v>
      </c>
      <c r="C7" s="4" t="str">
        <f>'Operador UN222'!C36</f>
        <v>Ida</v>
      </c>
      <c r="D7" s="4" t="str">
        <f>'Operador UN222'!E36</f>
        <v>Ruta 21</v>
      </c>
      <c r="E7" s="4" t="str">
        <f>'Operador UN222'!G36</f>
        <v>Ojo de Opache</v>
      </c>
      <c r="F7" s="4" t="str">
        <f>'Operador UN222'!I8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">
        <v>182</v>
      </c>
      <c r="E20" s="13">
        <v>2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182</v>
      </c>
      <c r="E21" s="9">
        <v>2</v>
      </c>
      <c r="F21" s="8" t="s">
        <v>182</v>
      </c>
      <c r="G21" s="9">
        <v>2</v>
      </c>
      <c r="H21" s="8" t="s">
        <v>182</v>
      </c>
      <c r="I21" s="9">
        <v>1</v>
      </c>
    </row>
    <row r="22" spans="2:14" ht="15.6" x14ac:dyDescent="0.3">
      <c r="B22" s="10">
        <v>9</v>
      </c>
      <c r="C22" s="11" t="s">
        <v>23</v>
      </c>
      <c r="D22" s="12" t="s">
        <v>182</v>
      </c>
      <c r="E22" s="13">
        <v>2</v>
      </c>
      <c r="F22" s="12" t="s">
        <v>182</v>
      </c>
      <c r="G22" s="13">
        <v>2</v>
      </c>
      <c r="H22" s="12" t="s">
        <v>182</v>
      </c>
      <c r="I22" s="13">
        <v>1</v>
      </c>
    </row>
    <row r="23" spans="2:14" ht="15.6" x14ac:dyDescent="0.3">
      <c r="B23" s="6">
        <v>10</v>
      </c>
      <c r="C23" s="7" t="s">
        <v>24</v>
      </c>
      <c r="D23" s="8" t="s">
        <v>182</v>
      </c>
      <c r="E23" s="9">
        <v>2</v>
      </c>
      <c r="F23" s="8" t="s">
        <v>182</v>
      </c>
      <c r="G23" s="9">
        <v>2</v>
      </c>
      <c r="H23" s="8" t="s">
        <v>182</v>
      </c>
      <c r="I23" s="9">
        <v>1</v>
      </c>
    </row>
    <row r="24" spans="2:14" ht="15.6" x14ac:dyDescent="0.3">
      <c r="B24" s="10">
        <v>11</v>
      </c>
      <c r="C24" s="11" t="s">
        <v>25</v>
      </c>
      <c r="D24" s="12" t="s">
        <v>182</v>
      </c>
      <c r="E24" s="13">
        <v>2</v>
      </c>
      <c r="F24" s="12" t="s">
        <v>182</v>
      </c>
      <c r="G24" s="13">
        <v>2</v>
      </c>
      <c r="H24" s="12" t="s">
        <v>182</v>
      </c>
      <c r="I24" s="13">
        <v>1</v>
      </c>
    </row>
    <row r="25" spans="2:14" ht="15.6" x14ac:dyDescent="0.3">
      <c r="B25" s="6">
        <v>12</v>
      </c>
      <c r="C25" s="7" t="s">
        <v>26</v>
      </c>
      <c r="D25" s="8" t="s">
        <v>182</v>
      </c>
      <c r="E25" s="9">
        <v>2</v>
      </c>
      <c r="F25" s="8" t="s">
        <v>182</v>
      </c>
      <c r="G25" s="9">
        <v>2</v>
      </c>
      <c r="H25" s="8" t="s">
        <v>182</v>
      </c>
      <c r="I25" s="9">
        <v>1</v>
      </c>
    </row>
    <row r="26" spans="2:14" ht="15.6" x14ac:dyDescent="0.3">
      <c r="B26" s="10">
        <v>13</v>
      </c>
      <c r="C26" s="11" t="s">
        <v>27</v>
      </c>
      <c r="D26" s="12" t="s">
        <v>182</v>
      </c>
      <c r="E26" s="13">
        <v>2</v>
      </c>
      <c r="F26" s="12" t="s">
        <v>182</v>
      </c>
      <c r="G26" s="13">
        <v>2</v>
      </c>
      <c r="H26" s="12" t="s">
        <v>182</v>
      </c>
      <c r="I26" s="13">
        <v>1</v>
      </c>
    </row>
    <row r="27" spans="2:14" ht="15.6" x14ac:dyDescent="0.3">
      <c r="B27" s="6">
        <v>14</v>
      </c>
      <c r="C27" s="7" t="s">
        <v>28</v>
      </c>
      <c r="D27" s="8" t="s">
        <v>182</v>
      </c>
      <c r="E27" s="9">
        <v>2</v>
      </c>
      <c r="F27" s="8" t="s">
        <v>182</v>
      </c>
      <c r="G27" s="9">
        <v>2</v>
      </c>
      <c r="H27" s="8" t="s">
        <v>182</v>
      </c>
      <c r="I27" s="9">
        <v>1</v>
      </c>
    </row>
    <row r="28" spans="2:14" ht="15.6" x14ac:dyDescent="0.3">
      <c r="B28" s="10">
        <v>15</v>
      </c>
      <c r="C28" s="11" t="s">
        <v>29</v>
      </c>
      <c r="D28" s="12" t="s">
        <v>182</v>
      </c>
      <c r="E28" s="13">
        <v>2</v>
      </c>
      <c r="F28" s="12" t="s">
        <v>182</v>
      </c>
      <c r="G28" s="13">
        <v>1</v>
      </c>
      <c r="H28" s="12" t="s">
        <v>182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">
        <v>182</v>
      </c>
      <c r="E29" s="9">
        <v>2</v>
      </c>
      <c r="F29" s="8" t="s">
        <v>182</v>
      </c>
      <c r="G29" s="9">
        <v>1</v>
      </c>
      <c r="H29" s="8" t="s">
        <v>182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182</v>
      </c>
      <c r="E30" s="13">
        <v>2</v>
      </c>
      <c r="F30" s="12" t="s">
        <v>182</v>
      </c>
      <c r="G30" s="13">
        <v>1</v>
      </c>
      <c r="H30" s="12" t="s">
        <v>182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182</v>
      </c>
      <c r="E31" s="9">
        <v>1</v>
      </c>
      <c r="F31" s="8"/>
      <c r="G31" s="9"/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00">
        <f>+SUM(E13:E36)</f>
        <v>23</v>
      </c>
      <c r="F37" s="15"/>
      <c r="G37" s="16">
        <f>+SUM(G13:G36)</f>
        <v>17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/>
    <pageSetUpPr fitToPage="1"/>
  </sheetPr>
  <dimension ref="B2:N37"/>
  <sheetViews>
    <sheetView topLeftCell="A16" zoomScale="70" zoomScaleNormal="70" workbookViewId="0">
      <selection activeCell="K51" sqref="K51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(E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UN222'!B37</f>
        <v>E</v>
      </c>
      <c r="C7" s="4" t="str">
        <f>'Operador UN222'!C37</f>
        <v>Regreso</v>
      </c>
      <c r="D7" s="4" t="str">
        <f>'Operador UN222'!E37</f>
        <v>Ojo de Opache</v>
      </c>
      <c r="E7" s="4" t="str">
        <f>'Operador UN222'!G37</f>
        <v>Ruta 21</v>
      </c>
      <c r="F7" s="4" t="str">
        <f>'Operador UN222'!I8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182</v>
      </c>
      <c r="E21" s="9">
        <v>2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">
        <v>182</v>
      </c>
      <c r="E22" s="13">
        <v>2</v>
      </c>
      <c r="F22" s="12" t="s">
        <v>182</v>
      </c>
      <c r="G22" s="13">
        <v>2</v>
      </c>
      <c r="H22" s="12" t="s">
        <v>182</v>
      </c>
      <c r="I22" s="13">
        <v>1</v>
      </c>
    </row>
    <row r="23" spans="2:14" ht="15.6" x14ac:dyDescent="0.3">
      <c r="B23" s="6">
        <v>10</v>
      </c>
      <c r="C23" s="7" t="s">
        <v>24</v>
      </c>
      <c r="D23" s="8" t="s">
        <v>182</v>
      </c>
      <c r="E23" s="9">
        <v>2</v>
      </c>
      <c r="F23" s="8" t="s">
        <v>182</v>
      </c>
      <c r="G23" s="9">
        <v>2</v>
      </c>
      <c r="H23" s="8" t="s">
        <v>182</v>
      </c>
      <c r="I23" s="9">
        <v>1</v>
      </c>
    </row>
    <row r="24" spans="2:14" ht="15.6" x14ac:dyDescent="0.3">
      <c r="B24" s="10">
        <v>11</v>
      </c>
      <c r="C24" s="11" t="s">
        <v>25</v>
      </c>
      <c r="D24" s="12" t="s">
        <v>182</v>
      </c>
      <c r="E24" s="13">
        <v>2</v>
      </c>
      <c r="F24" s="12" t="s">
        <v>182</v>
      </c>
      <c r="G24" s="13">
        <v>2</v>
      </c>
      <c r="H24" s="12" t="s">
        <v>182</v>
      </c>
      <c r="I24" s="13">
        <v>1</v>
      </c>
    </row>
    <row r="25" spans="2:14" ht="15.6" x14ac:dyDescent="0.3">
      <c r="B25" s="6">
        <v>12</v>
      </c>
      <c r="C25" s="7" t="s">
        <v>26</v>
      </c>
      <c r="D25" s="8" t="s">
        <v>182</v>
      </c>
      <c r="E25" s="9">
        <v>2</v>
      </c>
      <c r="F25" s="8" t="s">
        <v>182</v>
      </c>
      <c r="G25" s="9">
        <v>2</v>
      </c>
      <c r="H25" s="8" t="s">
        <v>182</v>
      </c>
      <c r="I25" s="9">
        <v>1</v>
      </c>
    </row>
    <row r="26" spans="2:14" ht="15.6" x14ac:dyDescent="0.3">
      <c r="B26" s="10">
        <v>13</v>
      </c>
      <c r="C26" s="11" t="s">
        <v>27</v>
      </c>
      <c r="D26" s="12" t="s">
        <v>182</v>
      </c>
      <c r="E26" s="13">
        <v>2</v>
      </c>
      <c r="F26" s="12" t="s">
        <v>182</v>
      </c>
      <c r="G26" s="13">
        <v>2</v>
      </c>
      <c r="H26" s="12" t="s">
        <v>182</v>
      </c>
      <c r="I26" s="13">
        <v>1</v>
      </c>
    </row>
    <row r="27" spans="2:14" ht="15.6" x14ac:dyDescent="0.3">
      <c r="B27" s="6">
        <v>14</v>
      </c>
      <c r="C27" s="7" t="s">
        <v>28</v>
      </c>
      <c r="D27" s="8" t="s">
        <v>182</v>
      </c>
      <c r="E27" s="9">
        <v>2</v>
      </c>
      <c r="F27" s="8" t="s">
        <v>182</v>
      </c>
      <c r="G27" s="9">
        <v>2</v>
      </c>
      <c r="H27" s="8" t="s">
        <v>182</v>
      </c>
      <c r="I27" s="9">
        <v>1</v>
      </c>
    </row>
    <row r="28" spans="2:14" ht="15.6" x14ac:dyDescent="0.3">
      <c r="B28" s="10">
        <v>15</v>
      </c>
      <c r="C28" s="11" t="s">
        <v>29</v>
      </c>
      <c r="D28" s="12" t="s">
        <v>182</v>
      </c>
      <c r="E28" s="13">
        <v>2</v>
      </c>
      <c r="F28" s="12" t="s">
        <v>182</v>
      </c>
      <c r="G28" s="13">
        <v>2</v>
      </c>
      <c r="H28" s="12" t="s">
        <v>182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">
        <v>182</v>
      </c>
      <c r="E29" s="9">
        <v>2</v>
      </c>
      <c r="F29" s="8" t="s">
        <v>182</v>
      </c>
      <c r="G29" s="9">
        <v>1</v>
      </c>
      <c r="H29" s="8" t="s">
        <v>182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182</v>
      </c>
      <c r="E30" s="13">
        <v>2</v>
      </c>
      <c r="F30" s="12" t="s">
        <v>182</v>
      </c>
      <c r="G30" s="13">
        <v>1</v>
      </c>
      <c r="H30" s="12" t="s">
        <v>182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182</v>
      </c>
      <c r="E31" s="9">
        <v>1</v>
      </c>
      <c r="F31" s="8" t="s">
        <v>182</v>
      </c>
      <c r="G31" s="9">
        <v>1</v>
      </c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00">
        <f>+SUM(E13:E36)</f>
        <v>21</v>
      </c>
      <c r="F37" s="15"/>
      <c r="G37" s="16">
        <f>+SUM(G13:G36)</f>
        <v>17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N37"/>
  <sheetViews>
    <sheetView topLeftCell="B10" zoomScale="70" zoomScaleNormal="70" workbookViewId="0">
      <selection activeCell="M38" sqref="M38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(M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UN222'!B38</f>
        <v>M</v>
      </c>
      <c r="C7" s="4" t="str">
        <f>'Operador UN222'!C38</f>
        <v>Ida</v>
      </c>
      <c r="D7" s="4" t="str">
        <f>'Operador UN222'!E38</f>
        <v>Ruta 21</v>
      </c>
      <c r="E7" s="4" t="str">
        <f>'Operador UN222'!G38</f>
        <v>Ojo de Opache</v>
      </c>
      <c r="F7" s="4" t="str">
        <f>'Operador UN222'!I8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">
        <v>182</v>
      </c>
      <c r="E20" s="13">
        <v>2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182</v>
      </c>
      <c r="E21" s="9">
        <v>3</v>
      </c>
      <c r="F21" s="8" t="s">
        <v>182</v>
      </c>
      <c r="G21" s="9">
        <v>2</v>
      </c>
      <c r="H21" s="8" t="s">
        <v>182</v>
      </c>
      <c r="I21" s="9">
        <v>2</v>
      </c>
    </row>
    <row r="22" spans="2:14" ht="15.6" x14ac:dyDescent="0.3">
      <c r="B22" s="10">
        <v>9</v>
      </c>
      <c r="C22" s="11" t="s">
        <v>23</v>
      </c>
      <c r="D22" s="12" t="s">
        <v>182</v>
      </c>
      <c r="E22" s="13">
        <v>3</v>
      </c>
      <c r="F22" s="12" t="s">
        <v>182</v>
      </c>
      <c r="G22" s="13">
        <v>2</v>
      </c>
      <c r="H22" s="12" t="s">
        <v>182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">
        <v>182</v>
      </c>
      <c r="E23" s="9">
        <v>3</v>
      </c>
      <c r="F23" s="8" t="s">
        <v>182</v>
      </c>
      <c r="G23" s="9">
        <v>2</v>
      </c>
      <c r="H23" s="8" t="s">
        <v>182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">
        <v>182</v>
      </c>
      <c r="E24" s="13">
        <v>3</v>
      </c>
      <c r="F24" s="12" t="s">
        <v>182</v>
      </c>
      <c r="G24" s="13">
        <v>2</v>
      </c>
      <c r="H24" s="12" t="s">
        <v>182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">
        <v>182</v>
      </c>
      <c r="E25" s="9">
        <v>3</v>
      </c>
      <c r="F25" s="8" t="s">
        <v>182</v>
      </c>
      <c r="G25" s="9">
        <v>2</v>
      </c>
      <c r="H25" s="8" t="s">
        <v>182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">
        <v>182</v>
      </c>
      <c r="E26" s="13">
        <v>3</v>
      </c>
      <c r="F26" s="12" t="s">
        <v>182</v>
      </c>
      <c r="G26" s="13">
        <v>2</v>
      </c>
      <c r="H26" s="12" t="s">
        <v>182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">
        <v>182</v>
      </c>
      <c r="E27" s="9">
        <v>3</v>
      </c>
      <c r="F27" s="8" t="s">
        <v>182</v>
      </c>
      <c r="G27" s="9">
        <v>2</v>
      </c>
      <c r="H27" s="8" t="s">
        <v>182</v>
      </c>
      <c r="I27" s="9">
        <v>1</v>
      </c>
    </row>
    <row r="28" spans="2:14" ht="15.6" x14ac:dyDescent="0.3">
      <c r="B28" s="10">
        <v>15</v>
      </c>
      <c r="C28" s="11" t="s">
        <v>29</v>
      </c>
      <c r="D28" s="12" t="s">
        <v>182</v>
      </c>
      <c r="E28" s="13">
        <v>3</v>
      </c>
      <c r="F28" s="12" t="s">
        <v>182</v>
      </c>
      <c r="G28" s="13">
        <v>1</v>
      </c>
      <c r="H28" s="12" t="s">
        <v>182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">
        <v>182</v>
      </c>
      <c r="E29" s="9">
        <v>3</v>
      </c>
      <c r="F29" s="8" t="s">
        <v>182</v>
      </c>
      <c r="G29" s="9">
        <v>1</v>
      </c>
      <c r="H29" s="8" t="s">
        <v>182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182</v>
      </c>
      <c r="E30" s="13">
        <v>3</v>
      </c>
      <c r="F30" s="12" t="s">
        <v>182</v>
      </c>
      <c r="G30" s="13">
        <v>1</v>
      </c>
      <c r="H30" s="12" t="s">
        <v>182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182</v>
      </c>
      <c r="E31" s="9">
        <v>2</v>
      </c>
      <c r="F31" s="8"/>
      <c r="G31" s="9"/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00">
        <f>+SUM(E13:E36)</f>
        <v>34</v>
      </c>
      <c r="F37" s="15"/>
      <c r="G37" s="16">
        <f>+SUM(G13:G36)</f>
        <v>17</v>
      </c>
      <c r="H37" s="15"/>
      <c r="I37" s="16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N37"/>
  <sheetViews>
    <sheetView topLeftCell="C12" zoomScale="70" zoomScaleNormal="70" workbookViewId="0">
      <selection activeCell="E37" sqref="E37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(M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UN222'!B39</f>
        <v>M</v>
      </c>
      <c r="C7" s="4" t="str">
        <f>'Operador UN222'!C39</f>
        <v>Regreso</v>
      </c>
      <c r="D7" s="4" t="str">
        <f>'Operador UN222'!E39</f>
        <v>Ojo de Opache</v>
      </c>
      <c r="E7" s="4" t="str">
        <f>'Operador UN222'!G39</f>
        <v>Ruta 21</v>
      </c>
      <c r="F7" s="4" t="str">
        <f>'Operador UN222'!I8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182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">
        <v>182</v>
      </c>
      <c r="E22" s="13">
        <v>3</v>
      </c>
      <c r="F22" s="12" t="s">
        <v>182</v>
      </c>
      <c r="G22" s="13">
        <v>2</v>
      </c>
      <c r="H22" s="12" t="s">
        <v>182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">
        <v>182</v>
      </c>
      <c r="E23" s="9">
        <v>3</v>
      </c>
      <c r="F23" s="8" t="s">
        <v>182</v>
      </c>
      <c r="G23" s="9">
        <v>2</v>
      </c>
      <c r="H23" s="8" t="s">
        <v>182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">
        <v>182</v>
      </c>
      <c r="E24" s="13">
        <v>3</v>
      </c>
      <c r="F24" s="12" t="s">
        <v>182</v>
      </c>
      <c r="G24" s="13">
        <v>2</v>
      </c>
      <c r="H24" s="12" t="s">
        <v>182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">
        <v>182</v>
      </c>
      <c r="E25" s="9">
        <v>3</v>
      </c>
      <c r="F25" s="8" t="s">
        <v>182</v>
      </c>
      <c r="G25" s="9">
        <v>2</v>
      </c>
      <c r="H25" s="8" t="s">
        <v>182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">
        <v>182</v>
      </c>
      <c r="E26" s="13">
        <v>3</v>
      </c>
      <c r="F26" s="12" t="s">
        <v>182</v>
      </c>
      <c r="G26" s="13">
        <v>2</v>
      </c>
      <c r="H26" s="12" t="s">
        <v>182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">
        <v>182</v>
      </c>
      <c r="E27" s="9">
        <v>3</v>
      </c>
      <c r="F27" s="8" t="s">
        <v>182</v>
      </c>
      <c r="G27" s="9">
        <v>2</v>
      </c>
      <c r="H27" s="8" t="s">
        <v>182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">
        <v>182</v>
      </c>
      <c r="E28" s="13">
        <v>3</v>
      </c>
      <c r="F28" s="12" t="s">
        <v>182</v>
      </c>
      <c r="G28" s="13">
        <v>2</v>
      </c>
      <c r="H28" s="12" t="s">
        <v>182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">
        <v>182</v>
      </c>
      <c r="E29" s="9">
        <v>3</v>
      </c>
      <c r="F29" s="8" t="s">
        <v>182</v>
      </c>
      <c r="G29" s="9">
        <v>1</v>
      </c>
      <c r="H29" s="8" t="s">
        <v>182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182</v>
      </c>
      <c r="E30" s="13">
        <v>3</v>
      </c>
      <c r="F30" s="12" t="s">
        <v>182</v>
      </c>
      <c r="G30" s="13">
        <v>1</v>
      </c>
      <c r="H30" s="12" t="s">
        <v>182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182</v>
      </c>
      <c r="E31" s="9">
        <v>2</v>
      </c>
      <c r="F31" s="8" t="s">
        <v>182</v>
      </c>
      <c r="G31" s="9">
        <v>1</v>
      </c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00">
        <f>+SUM(E13:E36)</f>
        <v>32</v>
      </c>
      <c r="F37" s="15"/>
      <c r="G37" s="16">
        <f>+SUM(G13:G36)</f>
        <v>17</v>
      </c>
      <c r="H37" s="15"/>
      <c r="I37" s="16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/>
    <pageSetUpPr fitToPage="1"/>
  </sheetPr>
  <dimension ref="B2:N37"/>
  <sheetViews>
    <sheetView topLeftCell="A15" zoomScale="70" zoomScaleNormal="70" workbookViewId="0">
      <selection activeCell="E37" sqref="E37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(X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UN222'!B40</f>
        <v>X</v>
      </c>
      <c r="C7" s="4" t="str">
        <f>'Operador UN222'!C40</f>
        <v>Ida</v>
      </c>
      <c r="D7" s="4" t="str">
        <f>'Operador UN222'!E40</f>
        <v>Ruta 21</v>
      </c>
      <c r="E7" s="4" t="str">
        <f>'Operador UN222'!G40</f>
        <v>Calle Jose Lira</v>
      </c>
      <c r="F7" s="4" t="str">
        <f>'Operador UN222'!I8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">
        <v>182</v>
      </c>
      <c r="E20" s="62">
        <v>1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182</v>
      </c>
      <c r="E21" s="9">
        <v>3</v>
      </c>
      <c r="F21" s="8" t="s">
        <v>182</v>
      </c>
      <c r="G21" s="9">
        <v>2</v>
      </c>
      <c r="H21" s="8" t="s">
        <v>182</v>
      </c>
      <c r="I21" s="9">
        <v>1</v>
      </c>
    </row>
    <row r="22" spans="2:14" ht="15.6" x14ac:dyDescent="0.3">
      <c r="B22" s="10">
        <v>9</v>
      </c>
      <c r="C22" s="11" t="s">
        <v>23</v>
      </c>
      <c r="D22" s="12" t="s">
        <v>182</v>
      </c>
      <c r="E22" s="13">
        <v>3</v>
      </c>
      <c r="F22" s="12" t="s">
        <v>182</v>
      </c>
      <c r="G22" s="13">
        <v>2</v>
      </c>
      <c r="H22" s="12" t="s">
        <v>182</v>
      </c>
      <c r="I22" s="13">
        <v>1</v>
      </c>
    </row>
    <row r="23" spans="2:14" ht="15.6" x14ac:dyDescent="0.3">
      <c r="B23" s="6">
        <v>10</v>
      </c>
      <c r="C23" s="7" t="s">
        <v>24</v>
      </c>
      <c r="D23" s="8" t="s">
        <v>182</v>
      </c>
      <c r="E23" s="9">
        <v>3</v>
      </c>
      <c r="F23" s="8" t="s">
        <v>182</v>
      </c>
      <c r="G23" s="9">
        <v>2</v>
      </c>
      <c r="H23" s="8" t="s">
        <v>182</v>
      </c>
      <c r="I23" s="9">
        <v>1</v>
      </c>
    </row>
    <row r="24" spans="2:14" ht="15.6" x14ac:dyDescent="0.3">
      <c r="B24" s="10">
        <v>11</v>
      </c>
      <c r="C24" s="11" t="s">
        <v>25</v>
      </c>
      <c r="D24" s="12" t="s">
        <v>182</v>
      </c>
      <c r="E24" s="13">
        <v>3</v>
      </c>
      <c r="F24" s="12" t="s">
        <v>182</v>
      </c>
      <c r="G24" s="13">
        <v>2</v>
      </c>
      <c r="H24" s="12" t="s">
        <v>182</v>
      </c>
      <c r="I24" s="13">
        <v>1</v>
      </c>
    </row>
    <row r="25" spans="2:14" ht="15.6" x14ac:dyDescent="0.3">
      <c r="B25" s="6">
        <v>12</v>
      </c>
      <c r="C25" s="7" t="s">
        <v>26</v>
      </c>
      <c r="D25" s="8" t="s">
        <v>182</v>
      </c>
      <c r="E25" s="9">
        <v>3</v>
      </c>
      <c r="F25" s="8" t="s">
        <v>182</v>
      </c>
      <c r="G25" s="9">
        <v>2</v>
      </c>
      <c r="H25" s="8" t="s">
        <v>182</v>
      </c>
      <c r="I25" s="9">
        <v>1</v>
      </c>
    </row>
    <row r="26" spans="2:14" ht="15.6" x14ac:dyDescent="0.3">
      <c r="B26" s="10">
        <v>13</v>
      </c>
      <c r="C26" s="11" t="s">
        <v>27</v>
      </c>
      <c r="D26" s="12" t="s">
        <v>182</v>
      </c>
      <c r="E26" s="13">
        <v>3</v>
      </c>
      <c r="F26" s="12" t="s">
        <v>182</v>
      </c>
      <c r="G26" s="13">
        <v>2</v>
      </c>
      <c r="H26" s="12" t="s">
        <v>182</v>
      </c>
      <c r="I26" s="13">
        <v>1</v>
      </c>
    </row>
    <row r="27" spans="2:14" ht="15.6" x14ac:dyDescent="0.3">
      <c r="B27" s="6">
        <v>14</v>
      </c>
      <c r="C27" s="7" t="s">
        <v>28</v>
      </c>
      <c r="D27" s="8" t="s">
        <v>182</v>
      </c>
      <c r="E27" s="9">
        <v>3</v>
      </c>
      <c r="F27" s="8" t="s">
        <v>182</v>
      </c>
      <c r="G27" s="9">
        <v>2</v>
      </c>
      <c r="H27" s="8" t="s">
        <v>182</v>
      </c>
      <c r="I27" s="9">
        <v>1</v>
      </c>
    </row>
    <row r="28" spans="2:14" ht="15.6" x14ac:dyDescent="0.3">
      <c r="B28" s="10">
        <v>15</v>
      </c>
      <c r="C28" s="11" t="s">
        <v>29</v>
      </c>
      <c r="D28" s="12" t="s">
        <v>182</v>
      </c>
      <c r="E28" s="13">
        <v>3</v>
      </c>
      <c r="F28" s="12" t="s">
        <v>182</v>
      </c>
      <c r="G28" s="13">
        <v>1</v>
      </c>
      <c r="H28" s="12" t="s">
        <v>182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">
        <v>182</v>
      </c>
      <c r="E29" s="9">
        <v>3</v>
      </c>
      <c r="F29" s="8" t="s">
        <v>182</v>
      </c>
      <c r="G29" s="9">
        <v>1</v>
      </c>
      <c r="H29" s="8" t="s">
        <v>182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182</v>
      </c>
      <c r="E30" s="13">
        <v>3</v>
      </c>
      <c r="F30" s="12" t="s">
        <v>182</v>
      </c>
      <c r="G30" s="13">
        <v>1</v>
      </c>
      <c r="H30" s="12" t="s">
        <v>182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182</v>
      </c>
      <c r="E31" s="9">
        <v>2</v>
      </c>
      <c r="F31" s="8"/>
      <c r="G31" s="9"/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99">
        <f>+SUM(E13:E36)</f>
        <v>33</v>
      </c>
      <c r="F37" s="15"/>
      <c r="G37" s="16">
        <f>+SUM(G13:G36)</f>
        <v>17</v>
      </c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/>
    <pageSetUpPr fitToPage="1"/>
  </sheetPr>
  <dimension ref="B2:N37"/>
  <sheetViews>
    <sheetView tabSelected="1" topLeftCell="A10" zoomScale="70" zoomScaleNormal="70" workbookViewId="0">
      <selection activeCell="N29" sqref="N29"/>
    </sheetView>
  </sheetViews>
  <sheetFormatPr baseColWidth="10" defaultColWidth="11.44140625" defaultRowHeight="14.4" x14ac:dyDescent="0.3"/>
  <cols>
    <col min="1" max="1" width="4.77734375" customWidth="1"/>
    <col min="2" max="9" width="15.77734375" customWidth="1"/>
  </cols>
  <sheetData>
    <row r="2" spans="2:14" ht="22.2" x14ac:dyDescent="0.3">
      <c r="B2" s="82" t="str">
        <f>"PROGRAMA DE OPERACIÓN DEL SERVICIO ("&amp;B7&amp;" - "&amp;C7&amp;")"</f>
        <v>PROGRAMA DE OPERACIÓN DEL SERVICIO (X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UN222'!B41</f>
        <v>X</v>
      </c>
      <c r="C7" s="4" t="str">
        <f>'Operador UN222'!C41</f>
        <v>Regreso</v>
      </c>
      <c r="D7" s="4" t="str">
        <f>'Operador UN222'!E41</f>
        <v>Calle Jose Lira</v>
      </c>
      <c r="E7" s="4" t="str">
        <f>'Operador UN222'!G41</f>
        <v>Ruta 21</v>
      </c>
      <c r="F7" s="4" t="str">
        <f>'Operador UN222'!I8</f>
        <v>Estival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7" t="s">
        <v>7</v>
      </c>
      <c r="C11" s="97" t="s">
        <v>8</v>
      </c>
      <c r="D11" s="98" t="s">
        <v>9</v>
      </c>
      <c r="E11" s="98"/>
      <c r="F11" s="98" t="s">
        <v>10</v>
      </c>
      <c r="G11" s="98"/>
      <c r="H11" s="98" t="s">
        <v>11</v>
      </c>
      <c r="I11" s="98"/>
    </row>
    <row r="12" spans="2:14" ht="28.8" x14ac:dyDescent="0.3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">
        <v>182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">
        <v>182</v>
      </c>
      <c r="E22" s="13">
        <v>3</v>
      </c>
      <c r="F22" s="12" t="s">
        <v>182</v>
      </c>
      <c r="G22" s="13">
        <v>2</v>
      </c>
      <c r="H22" s="12" t="s">
        <v>182</v>
      </c>
      <c r="I22" s="13">
        <v>1</v>
      </c>
    </row>
    <row r="23" spans="2:14" ht="15.6" x14ac:dyDescent="0.3">
      <c r="B23" s="6">
        <v>10</v>
      </c>
      <c r="C23" s="7" t="s">
        <v>24</v>
      </c>
      <c r="D23" s="8" t="s">
        <v>182</v>
      </c>
      <c r="E23" s="9">
        <v>3</v>
      </c>
      <c r="F23" s="8" t="s">
        <v>182</v>
      </c>
      <c r="G23" s="9">
        <v>2</v>
      </c>
      <c r="H23" s="8" t="s">
        <v>182</v>
      </c>
      <c r="I23" s="9">
        <v>1</v>
      </c>
    </row>
    <row r="24" spans="2:14" ht="15.6" x14ac:dyDescent="0.3">
      <c r="B24" s="10">
        <v>11</v>
      </c>
      <c r="C24" s="11" t="s">
        <v>25</v>
      </c>
      <c r="D24" s="12" t="s">
        <v>182</v>
      </c>
      <c r="E24" s="13">
        <v>3</v>
      </c>
      <c r="F24" s="12" t="s">
        <v>182</v>
      </c>
      <c r="G24" s="13">
        <v>2</v>
      </c>
      <c r="H24" s="12" t="s">
        <v>182</v>
      </c>
      <c r="I24" s="13">
        <v>1</v>
      </c>
    </row>
    <row r="25" spans="2:14" ht="15.6" x14ac:dyDescent="0.3">
      <c r="B25" s="6">
        <v>12</v>
      </c>
      <c r="C25" s="7" t="s">
        <v>26</v>
      </c>
      <c r="D25" s="8" t="s">
        <v>182</v>
      </c>
      <c r="E25" s="9">
        <v>3</v>
      </c>
      <c r="F25" s="8" t="s">
        <v>182</v>
      </c>
      <c r="G25" s="9">
        <v>2</v>
      </c>
      <c r="H25" s="8" t="s">
        <v>182</v>
      </c>
      <c r="I25" s="9">
        <v>1</v>
      </c>
    </row>
    <row r="26" spans="2:14" ht="15.6" x14ac:dyDescent="0.3">
      <c r="B26" s="10">
        <v>13</v>
      </c>
      <c r="C26" s="11" t="s">
        <v>27</v>
      </c>
      <c r="D26" s="12" t="s">
        <v>182</v>
      </c>
      <c r="E26" s="13">
        <v>3</v>
      </c>
      <c r="F26" s="12" t="s">
        <v>182</v>
      </c>
      <c r="G26" s="13">
        <v>2</v>
      </c>
      <c r="H26" s="12" t="s">
        <v>182</v>
      </c>
      <c r="I26" s="13">
        <v>1</v>
      </c>
    </row>
    <row r="27" spans="2:14" ht="15.6" x14ac:dyDescent="0.3">
      <c r="B27" s="6">
        <v>14</v>
      </c>
      <c r="C27" s="7" t="s">
        <v>28</v>
      </c>
      <c r="D27" s="8" t="s">
        <v>182</v>
      </c>
      <c r="E27" s="9">
        <v>3</v>
      </c>
      <c r="F27" s="8" t="s">
        <v>182</v>
      </c>
      <c r="G27" s="9">
        <v>2</v>
      </c>
      <c r="H27" s="8" t="s">
        <v>182</v>
      </c>
      <c r="I27" s="9">
        <v>1</v>
      </c>
    </row>
    <row r="28" spans="2:14" ht="15.6" x14ac:dyDescent="0.3">
      <c r="B28" s="10">
        <v>15</v>
      </c>
      <c r="C28" s="11" t="s">
        <v>29</v>
      </c>
      <c r="D28" s="12" t="s">
        <v>182</v>
      </c>
      <c r="E28" s="13">
        <v>3</v>
      </c>
      <c r="F28" s="12" t="s">
        <v>182</v>
      </c>
      <c r="G28" s="13">
        <v>2</v>
      </c>
      <c r="H28" s="12" t="s">
        <v>182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">
        <v>182</v>
      </c>
      <c r="E29" s="9">
        <v>3</v>
      </c>
      <c r="F29" s="8" t="s">
        <v>182</v>
      </c>
      <c r="G29" s="9">
        <v>1</v>
      </c>
      <c r="H29" s="8" t="s">
        <v>182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">
        <v>182</v>
      </c>
      <c r="E30" s="13">
        <v>3</v>
      </c>
      <c r="F30" s="12" t="s">
        <v>182</v>
      </c>
      <c r="G30" s="13">
        <v>1</v>
      </c>
      <c r="H30" s="12" t="s">
        <v>182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">
        <v>182</v>
      </c>
      <c r="E31" s="9">
        <v>2</v>
      </c>
      <c r="F31" s="8" t="s">
        <v>182</v>
      </c>
      <c r="G31" s="9">
        <v>1</v>
      </c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00">
        <f>+SUM(E13:E36)</f>
        <v>32</v>
      </c>
      <c r="F37" s="15"/>
      <c r="G37" s="16">
        <f>+SUM(G13:G36)</f>
        <v>17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23</vt:i4>
      </vt:variant>
    </vt:vector>
  </HeadingPairs>
  <TitlesOfParts>
    <vt:vector size="45" baseType="lpstr">
      <vt:lpstr>TAPA</vt:lpstr>
      <vt:lpstr>Operador UN222</vt:lpstr>
      <vt:lpstr>D B-I</vt:lpstr>
      <vt:lpstr>D B-R</vt:lpstr>
      <vt:lpstr>D D-I</vt:lpstr>
      <vt:lpstr>D D-R</vt:lpstr>
      <vt:lpstr>D E-I</vt:lpstr>
      <vt:lpstr>D E-R</vt:lpstr>
      <vt:lpstr>D M-I</vt:lpstr>
      <vt:lpstr>D M-R</vt:lpstr>
      <vt:lpstr>D X-I</vt:lpstr>
      <vt:lpstr>D X-R</vt:lpstr>
      <vt:lpstr>B-I</vt:lpstr>
      <vt:lpstr>B-R</vt:lpstr>
      <vt:lpstr>D-I</vt:lpstr>
      <vt:lpstr>D-R</vt:lpstr>
      <vt:lpstr>E-I</vt:lpstr>
      <vt:lpstr>E-R</vt:lpstr>
      <vt:lpstr>M-I</vt:lpstr>
      <vt:lpstr>M-R</vt:lpstr>
      <vt:lpstr>X-I</vt:lpstr>
      <vt:lpstr>X-R</vt:lpstr>
      <vt:lpstr>'B-I'!Área_de_impresión</vt:lpstr>
      <vt:lpstr>'B-R'!Área_de_impresión</vt:lpstr>
      <vt:lpstr>'D B-I'!Área_de_impresión</vt:lpstr>
      <vt:lpstr>'D B-R'!Área_de_impresión</vt:lpstr>
      <vt:lpstr>'D D-I'!Área_de_impresión</vt:lpstr>
      <vt:lpstr>'D D-R'!Área_de_impresión</vt:lpstr>
      <vt:lpstr>'D E-I'!Área_de_impresión</vt:lpstr>
      <vt:lpstr>'D E-R'!Área_de_impresión</vt:lpstr>
      <vt:lpstr>'D M-I'!Área_de_impresión</vt:lpstr>
      <vt:lpstr>'D M-R'!Área_de_impresión</vt:lpstr>
      <vt:lpstr>'D X-I'!Área_de_impresión</vt:lpstr>
      <vt:lpstr>'D X-R'!Área_de_impresión</vt:lpstr>
      <vt:lpstr>'D-I'!Área_de_impresión</vt:lpstr>
      <vt:lpstr>'D-R'!Área_de_impresión</vt:lpstr>
      <vt:lpstr>'E-I'!Área_de_impresión</vt:lpstr>
      <vt:lpstr>'E-R'!Área_de_impresión</vt:lpstr>
      <vt:lpstr>'M-I'!Área_de_impresión</vt:lpstr>
      <vt:lpstr>'M-R'!Área_de_impresión</vt:lpstr>
      <vt:lpstr>'Operador UN222'!Área_de_impresión</vt:lpstr>
      <vt:lpstr>TAPA!Área_de_impresión</vt:lpstr>
      <vt:lpstr>'X-I'!Área_de_impresión</vt:lpstr>
      <vt:lpstr>'X-R'!Área_de_impresión</vt:lpstr>
      <vt:lpstr>'Operador UN222'!Títulos_a_imprimir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Franco Espinoza Pérez</cp:lastModifiedBy>
  <cp:lastPrinted>2019-01-18T15:25:41Z</cp:lastPrinted>
  <dcterms:created xsi:type="dcterms:W3CDTF">2019-01-18T13:53:34Z</dcterms:created>
  <dcterms:modified xsi:type="dcterms:W3CDTF">2021-01-13T11:29:51Z</dcterms:modified>
</cp:coreProperties>
</file>